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9495" windowHeight="3345" tabRatio="635" activeTab="1"/>
  </bookViews>
  <sheets>
    <sheet name="الفهرس" sheetId="12" r:id="rId1"/>
    <sheet name="قائمة" sheetId="1" r:id="rId2"/>
    <sheet name="ش عمل" sheetId="8" r:id="rId3"/>
    <sheet name="م تنصيب" sheetId="6" r:id="rId4"/>
    <sheet name="إستمارة التنقيط" sheetId="2" r:id="rId5"/>
    <sheet name="المردودية" sheetId="3" r:id="rId6"/>
    <sheet name="ج ارسال" sheetId="13" r:id="rId7"/>
    <sheet name="خصم" sheetId="14" r:id="rId8"/>
    <sheet name="الحسومات" sheetId="16" r:id="rId9"/>
    <sheet name="المراقبة" sheetId="15" r:id="rId10"/>
  </sheets>
  <definedNames>
    <definedName name="_xlnm._FilterDatabase" localSheetId="1" hidden="1">قائمة!$A$1:$X$50</definedName>
    <definedName name="allal">قائمة!$C$2:$AZ$55</definedName>
    <definedName name="_xlnm.Print_Area" localSheetId="4">'إستمارة التنقيط'!$C$1:$I$35</definedName>
    <definedName name="_xlnm.Print_Area" localSheetId="0">الفهرس!$A$1:$M$35</definedName>
    <definedName name="_xlnm.Print_Area" localSheetId="5">المردودية!$C$1:$L$33</definedName>
    <definedName name="_xlnm.Print_Area" localSheetId="6">'ج ارسال'!$B$1:$Q$36</definedName>
    <definedName name="_xlnm.Print_Area" localSheetId="7">خصم!$A$1:$J$45</definedName>
    <definedName name="_xlnm.Print_Area" localSheetId="2">'ش عمل'!$A$1:$O$31</definedName>
    <definedName name="_xlnm.Print_Area" localSheetId="3">'م تنصيب'!$B$1:$P$36</definedName>
  </definedNames>
  <calcPr calcId="124519"/>
</workbook>
</file>

<file path=xl/calcChain.xml><?xml version="1.0" encoding="utf-8"?>
<calcChain xmlns="http://schemas.openxmlformats.org/spreadsheetml/2006/main">
  <c r="H20" i="2"/>
  <c r="D19" i="8"/>
  <c r="AZ27" i="1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1"/>
  <c r="AZ52"/>
  <c r="AZ53"/>
  <c r="AZ54"/>
  <c r="AZ55"/>
  <c r="AZ26"/>
  <c r="AZ25"/>
  <c r="BA25"/>
  <c r="K22" i="3"/>
  <c r="J22"/>
  <c r="I22"/>
  <c r="K21"/>
  <c r="J21"/>
  <c r="I21"/>
  <c r="K20"/>
  <c r="J20"/>
  <c r="I20"/>
  <c r="K26"/>
  <c r="J26"/>
  <c r="I26"/>
  <c r="K25"/>
  <c r="J25"/>
  <c r="I25"/>
  <c r="K24"/>
  <c r="J24"/>
  <c r="I24"/>
  <c r="K23"/>
  <c r="J23"/>
  <c r="I23"/>
  <c r="K17"/>
  <c r="J17"/>
  <c r="I17"/>
  <c r="K15"/>
  <c r="J15"/>
  <c r="I15"/>
  <c r="H34" i="2"/>
  <c r="I30" i="8"/>
  <c r="L30" i="6"/>
  <c r="O35" i="13"/>
  <c r="N33"/>
  <c r="G21" i="14"/>
  <c r="K11" i="3"/>
  <c r="E11"/>
  <c r="D31" i="2" l="1"/>
  <c r="H16"/>
  <c r="E23"/>
  <c r="H18"/>
  <c r="E14"/>
  <c r="E16"/>
  <c r="E18"/>
  <c r="E20"/>
  <c r="H15" i="8"/>
  <c r="C15"/>
  <c r="F14" i="6"/>
  <c r="F26"/>
  <c r="G24"/>
  <c r="F22"/>
  <c r="J20"/>
  <c r="F20"/>
  <c r="G23" i="8"/>
  <c r="F21"/>
  <c r="I17"/>
  <c r="E17"/>
  <c r="L14" i="6"/>
  <c r="I18"/>
  <c r="D18"/>
  <c r="H28" l="1"/>
  <c r="F30" i="2"/>
  <c r="J27" i="3"/>
  <c r="K27"/>
  <c r="I27"/>
  <c r="L21"/>
  <c r="L22"/>
  <c r="L23"/>
  <c r="L24"/>
  <c r="L25"/>
  <c r="L26"/>
  <c r="L20"/>
  <c r="L17"/>
  <c r="L15"/>
  <c r="L27" l="1"/>
</calcChain>
</file>

<file path=xl/sharedStrings.xml><?xml version="1.0" encoding="utf-8"?>
<sst xmlns="http://schemas.openxmlformats.org/spreadsheetml/2006/main" count="410" uniqueCount="242">
  <si>
    <t>الجمهورية الجزائرية الديمقراطية الشعبية</t>
  </si>
  <si>
    <t>وزراة التربية الوطنية</t>
  </si>
  <si>
    <t>المكان</t>
  </si>
  <si>
    <t>الوظيفة الحالية :</t>
  </si>
  <si>
    <t>الرقم</t>
  </si>
  <si>
    <t>ت - سيرنها</t>
  </si>
  <si>
    <t>العلامة</t>
  </si>
  <si>
    <t>الملاحظة</t>
  </si>
  <si>
    <t>متزوج</t>
  </si>
  <si>
    <t>تــــاريــــخ الإزديـاد :</t>
  </si>
  <si>
    <t>الحــــالــة العـــائلية :</t>
  </si>
  <si>
    <t>الـــدرجة الحـــــالية :</t>
  </si>
  <si>
    <t>إبـــتداء مــــــن :</t>
  </si>
  <si>
    <t>مــكــان العمـــل :</t>
  </si>
  <si>
    <t>عـــــدد الأولاد :</t>
  </si>
  <si>
    <t>الأغـــواط</t>
  </si>
  <si>
    <t>عنصر مهتم بعمله</t>
  </si>
  <si>
    <t>عنصر فعال يستحق التشجيع</t>
  </si>
  <si>
    <t>عامل مهني ص 2</t>
  </si>
  <si>
    <t>الـمـــكان :</t>
  </si>
  <si>
    <t>عامل مهني م 2</t>
  </si>
  <si>
    <t>عامل مهني م1</t>
  </si>
  <si>
    <t>عامل مهني م3</t>
  </si>
  <si>
    <t>المـــديــر</t>
  </si>
  <si>
    <t>أستاذ تعليم متوسط</t>
  </si>
  <si>
    <t>وزارة التربية الوطنية</t>
  </si>
  <si>
    <t>المرجع : المنشور الوزاري رقم 1021/02 المؤرخ في 03/11/2002</t>
  </si>
  <si>
    <t xml:space="preserve">اسم ولقب الموظف : </t>
  </si>
  <si>
    <t xml:space="preserve">الوظيفة : </t>
  </si>
  <si>
    <t xml:space="preserve">مادة التدريس : </t>
  </si>
  <si>
    <t>مقاييس التقييم</t>
  </si>
  <si>
    <t>الحصيلة الشهرية</t>
  </si>
  <si>
    <t>حصيلة الثلاثي</t>
  </si>
  <si>
    <t>ش 1</t>
  </si>
  <si>
    <t xml:space="preserve"> ش 2</t>
  </si>
  <si>
    <t>ش 3</t>
  </si>
  <si>
    <t>المجوع العام / 40</t>
  </si>
  <si>
    <t>غياب واحد  ---------------------  06 نقاط</t>
  </si>
  <si>
    <t>غيابان اثنان ---------------------  00 نقاط</t>
  </si>
  <si>
    <t>الغياب 12</t>
  </si>
  <si>
    <t>التأخر 4</t>
  </si>
  <si>
    <t>تأخر واحد  ---------------------  02 نقاط</t>
  </si>
  <si>
    <t>تـــأخــران  ---------------------  00 نقاط</t>
  </si>
  <si>
    <t>في حالة الغيابات المرضية الأكثر من 7 أيام تسقط النقاط الستة عشر</t>
  </si>
  <si>
    <t>الندوات 6</t>
  </si>
  <si>
    <t>النشاط ت 6</t>
  </si>
  <si>
    <t>استعمال وسائل الإيضاح</t>
  </si>
  <si>
    <t>ملاحظة :</t>
  </si>
  <si>
    <t>أو مصحح أو حارس أو مسير أو عضو في الأمانة.</t>
  </si>
  <si>
    <t>توقيع المسؤول عن التنقيط</t>
  </si>
  <si>
    <t>مدير المؤسسة</t>
  </si>
  <si>
    <t>توقيع الموظف</t>
  </si>
  <si>
    <t xml:space="preserve">تاريخ التبليغ </t>
  </si>
  <si>
    <t xml:space="preserve"> أ -ت-م</t>
  </si>
  <si>
    <t>لغة عربية</t>
  </si>
  <si>
    <t xml:space="preserve"> مديرية التربية لولاية الأغواط</t>
  </si>
  <si>
    <t>مواظب ويعمل بجد</t>
  </si>
  <si>
    <t xml:space="preserve">عنصر جد نشط وذو كفاءة عالية </t>
  </si>
  <si>
    <t>مواظب ويعمل بتفاني وإخلاص</t>
  </si>
  <si>
    <t>عامل نشط ومواظب في عمله</t>
  </si>
  <si>
    <t>مساعد رئيسي للتربية</t>
  </si>
  <si>
    <t>المادة</t>
  </si>
  <si>
    <t>رياضيات</t>
  </si>
  <si>
    <t>لغة فرنسية</t>
  </si>
  <si>
    <t>علوم طبيعية</t>
  </si>
  <si>
    <t>فيزياء</t>
  </si>
  <si>
    <t>اجتماعيات</t>
  </si>
  <si>
    <t>لغة إنجليزية</t>
  </si>
  <si>
    <t>تربية بدنية</t>
  </si>
  <si>
    <t>تربية تشكيلية</t>
  </si>
  <si>
    <t>استمارة تقييم منحة الأداء التربوي لموظفي التعليم</t>
  </si>
  <si>
    <t>السنة الدراسية</t>
  </si>
  <si>
    <t>مواظب وذو كفاءة عالية</t>
  </si>
  <si>
    <t>أستاذة تعمل بإخلاص وتفاني</t>
  </si>
  <si>
    <t>أستاذة جد مواظبة</t>
  </si>
  <si>
    <t>مواظبة وتعمل بجد</t>
  </si>
  <si>
    <t>أستاذ يعمل بإخلاص وتفاني</t>
  </si>
  <si>
    <t>عنصر نشط ويعمل بتفاني</t>
  </si>
  <si>
    <t>أستاذ يتميز بروح المبادرة</t>
  </si>
  <si>
    <t>أستاذة نشطة ومواظبة في عملها</t>
  </si>
  <si>
    <t>متوسطة كريريش عيسى - قصر الحيران</t>
  </si>
  <si>
    <t xml:space="preserve"> مصــلحة المـوظفين والـتفتيش</t>
  </si>
  <si>
    <t>حرر بقصر الحيران في :</t>
  </si>
  <si>
    <t>قصر الحيران</t>
  </si>
  <si>
    <t>مواظب ويعمل بجد وإخلاص</t>
  </si>
  <si>
    <t>أعزب</t>
  </si>
  <si>
    <t>تاريخها</t>
  </si>
  <si>
    <t>متزوجة</t>
  </si>
  <si>
    <t>01/12/1013</t>
  </si>
  <si>
    <t>&gt;</t>
  </si>
  <si>
    <t>سوق اهراس</t>
  </si>
  <si>
    <t>///</t>
  </si>
  <si>
    <t>//</t>
  </si>
  <si>
    <t>تاجموت</t>
  </si>
  <si>
    <t>الفترة الممتدة من 01 أكتوبر 2016 إلـى 31 ديسمبر 2016</t>
  </si>
  <si>
    <t>2017/2016</t>
  </si>
  <si>
    <t>الثــــلاثي الـــرابــع</t>
  </si>
  <si>
    <t>مــــديــرية الـــــتـربية لـولايـة  الأغـــواط</t>
  </si>
  <si>
    <t>متوسطة كريريش عـيسى - قصر الحيران</t>
  </si>
  <si>
    <t>لغة عربة</t>
  </si>
  <si>
    <t>لغة انجليزية</t>
  </si>
  <si>
    <t>يحرم من 20 نقطة في الشهر كل موظف يتغيب عن الإمتحانات والمسابقات التي أستدعي إليها كمؤطر</t>
  </si>
  <si>
    <t>نائب مقتصد</t>
  </si>
  <si>
    <t>أفلو</t>
  </si>
  <si>
    <t>سعيدة</t>
  </si>
  <si>
    <t>سيدي بلعباس</t>
  </si>
  <si>
    <t>سد رحال</t>
  </si>
  <si>
    <t>مسعد</t>
  </si>
  <si>
    <t>ccp</t>
  </si>
  <si>
    <t>2159192/92</t>
  </si>
  <si>
    <t>نظرا للتعيين رقم :</t>
  </si>
  <si>
    <t>المؤرخ بتاريخ :</t>
  </si>
  <si>
    <t>اللـــقب :</t>
  </si>
  <si>
    <t>الإسم :</t>
  </si>
  <si>
    <t>تاريخه</t>
  </si>
  <si>
    <t xml:space="preserve">مــــــديــــر </t>
  </si>
  <si>
    <t xml:space="preserve">الموظبة   16  </t>
  </si>
  <si>
    <t xml:space="preserve">التكوين  12  </t>
  </si>
  <si>
    <t xml:space="preserve"> المبادرة   12   </t>
  </si>
  <si>
    <t>الأولاد</t>
  </si>
  <si>
    <t>رقمه</t>
  </si>
  <si>
    <t>رقم</t>
  </si>
  <si>
    <t>الـــــدرجــــة</t>
  </si>
  <si>
    <t>الأســـــــــــــــــــــــــاتــــــــــــــذة</t>
  </si>
  <si>
    <t>مستشار رئيس للتربية</t>
  </si>
  <si>
    <t>مــــلحق للمـــخـــبر</t>
  </si>
  <si>
    <t>مــقتـصـــدة</t>
  </si>
  <si>
    <t>مشرف للتربية</t>
  </si>
  <si>
    <t>الوظيفة-المهنة-الرتبة</t>
  </si>
  <si>
    <t>خــــــلال 1959</t>
  </si>
  <si>
    <t>مـديــريــة الــتــربـيـة لــولايـــة الأغــواط</t>
  </si>
  <si>
    <t>متوسطة:كريريش عيسى -قصر الحيران</t>
  </si>
  <si>
    <t>تـاريـخ الإزدياد:</t>
  </si>
  <si>
    <t>تــاريخ الـتنصيب :</t>
  </si>
  <si>
    <t xml:space="preserve">  يشــهد مـديــر مـتوسطة كـريريش عــيسى أن الســيد (ة) :</t>
  </si>
  <si>
    <t>الإسم</t>
  </si>
  <si>
    <t xml:space="preserve">اللقب </t>
  </si>
  <si>
    <t>تــاريــخ الإزديــاد:</t>
  </si>
  <si>
    <t>2016/</t>
  </si>
  <si>
    <t>رقـــم مـحضر الـتنصيب :</t>
  </si>
  <si>
    <t>2016 /</t>
  </si>
  <si>
    <t>رقــم محضر الـتنصيب :</t>
  </si>
  <si>
    <t>إلـــى غــــايـــة :</t>
  </si>
  <si>
    <t>ـ سلمت للمعني بالأمر بطلب منه وللعمل بها وفقا للقانون</t>
  </si>
  <si>
    <t>يـــومـــنا هــــذا .</t>
  </si>
  <si>
    <t>الـــوظــيفة :</t>
  </si>
  <si>
    <t>المعين في وظيـفة:</t>
  </si>
  <si>
    <t>أستاذ مكون تعليم متوسط</t>
  </si>
  <si>
    <t xml:space="preserve">قـــد تـــم الـــيوم تــنصيب السيـــد (ة) : </t>
  </si>
  <si>
    <t xml:space="preserve">نشهــد عـلى تـنصيب الــسيـد (ة):  </t>
  </si>
  <si>
    <t>قصر الحيران في :</t>
  </si>
  <si>
    <t>الإسـم :</t>
  </si>
  <si>
    <t>المـــــديـــة</t>
  </si>
  <si>
    <t>يــعمل بمؤسستنا إبتداءا مــــن:</t>
  </si>
  <si>
    <t>ح - ع</t>
  </si>
  <si>
    <t>اللــقب والإســــم :</t>
  </si>
  <si>
    <t>التعيين بالمؤسسة</t>
  </si>
  <si>
    <t>التنصيب بالمؤسسة</t>
  </si>
  <si>
    <t>الحالة العائلية</t>
  </si>
  <si>
    <t xml:space="preserve">تاريخ اول </t>
  </si>
  <si>
    <t>تعيين بالقطاع</t>
  </si>
  <si>
    <t>خــــلال 1962</t>
  </si>
  <si>
    <t>خـــــلال 1976</t>
  </si>
  <si>
    <t>خــــلال 1975</t>
  </si>
  <si>
    <t>غير مؤرخ</t>
  </si>
  <si>
    <t>رقم الضمان إجتماعي</t>
  </si>
  <si>
    <t>النقطة الإدارية</t>
  </si>
  <si>
    <t>تاريخ ومكان الإزدياد</t>
  </si>
  <si>
    <t>التاريــخ</t>
  </si>
  <si>
    <t>الــــــعمــــال الـــمهنيون</t>
  </si>
  <si>
    <t>الإداريـــون</t>
  </si>
  <si>
    <t>أستاذ رئيسي تعليم متوسط</t>
  </si>
  <si>
    <t>الهاتف</t>
  </si>
  <si>
    <t>0658801103</t>
  </si>
  <si>
    <t>30/2</t>
  </si>
  <si>
    <t>25/2</t>
  </si>
  <si>
    <t>2/39</t>
  </si>
  <si>
    <t xml:space="preserve"> </t>
  </si>
  <si>
    <t>الــــرقـــم :</t>
  </si>
  <si>
    <t>2017/</t>
  </si>
  <si>
    <t>الموظفين والتفتيش</t>
  </si>
  <si>
    <t>تسيير نفقات المستخدمين</t>
  </si>
  <si>
    <t>البرمجة والمتابعة</t>
  </si>
  <si>
    <t>التمدرس والإمتحانات</t>
  </si>
  <si>
    <t>مصلحة :</t>
  </si>
  <si>
    <t xml:space="preserve">     مــــــن : مــديـــر المــؤسســـة</t>
  </si>
  <si>
    <t>إلى : مـديرية التربية لـولاية الأغـواط</t>
  </si>
  <si>
    <t>الأمانة الخاصة</t>
  </si>
  <si>
    <t>المـوظـفين والتفتيش</t>
  </si>
  <si>
    <t>طبقا للقانون رقم 81/08 المؤرخ في 24 شعبان عام 1401 الموافق لـ 27 يوليو سنة 81 و المتعلق</t>
  </si>
  <si>
    <t>بالعطل المدرسية</t>
  </si>
  <si>
    <t>بالتأمينات الإجتماعية</t>
  </si>
  <si>
    <t>طبقا للمرسوم رقم 82/302 المؤرخ في 23 ذي القعدة الموافق لـ 11 سبتمبر 82 ، و المتعلق</t>
  </si>
  <si>
    <t xml:space="preserve">بكيفيات تطبيق الأحكام التشريعية الخاصة بعلاقات العمل الفردية </t>
  </si>
  <si>
    <t>طبقا للمراسيم رقم 84/27  و 28 و 29 و 30 المؤرخة في 11 فبراير 84</t>
  </si>
  <si>
    <t>طبقا للمنشور الوزاري المشترك المؤرخ في 84/02/16 ، يحدد الكيفيات الانتقالية للشروع</t>
  </si>
  <si>
    <t>في تطبيق القوانين المتعلقة بالضمان الإجتماعي</t>
  </si>
  <si>
    <t>طبقا للمنشور الوزاري رقم 16037 المرؤخ في 67/05/25</t>
  </si>
  <si>
    <t>طبقا للقرار المؤرخ في 13 فبراير 84 ، يحدد مدة أجل المضروب للتصريح بالعطل المرضية</t>
  </si>
  <si>
    <t>لدى هيئات الضمان الإجتماعي</t>
  </si>
  <si>
    <t xml:space="preserve">طبقا للقانون رقم 81/08 المؤرخ في 24 شعبان عام 1401 الموافق لـ 27 يوليو سنة 81 و المتعلق - </t>
  </si>
  <si>
    <t>fطبقا للقانون رقم 83/11 المؤرخ في 21 رمضان 1403 الموافق لـ 02 يوليو 83 ، و المتعلق</t>
  </si>
  <si>
    <t>العدد</t>
  </si>
  <si>
    <t>ملاحظات</t>
  </si>
  <si>
    <t>المجمـــــــــوع</t>
  </si>
  <si>
    <t>التــــعـــين</t>
  </si>
  <si>
    <t>الأمـــــانة العامـــة</t>
  </si>
  <si>
    <t>المــديــر</t>
  </si>
  <si>
    <t>كشف التلاميذ الحاضرون لنهاية شهــر</t>
  </si>
  <si>
    <t>البرمــجة والمـتابـعة</t>
  </si>
  <si>
    <t xml:space="preserve">الـــرجـاء إرجـــــاع أحـــــد الجـــدولـــين
بعــد استـــلام  الوثــائــق
</t>
  </si>
  <si>
    <t xml:space="preserve">  تجــــدون رفـــقة هـــذا الإرســـال : - </t>
  </si>
  <si>
    <t>الغياب 12 نقطة</t>
  </si>
  <si>
    <t>ش1</t>
  </si>
  <si>
    <t>ش2</t>
  </si>
  <si>
    <t>ش3</t>
  </si>
  <si>
    <t xml:space="preserve">  ع التنقيط</t>
  </si>
  <si>
    <t>التأخر 04 نقطة</t>
  </si>
  <si>
    <t>المشاركة في تزيين القسم.......................................03 نقاط</t>
  </si>
  <si>
    <t>المحافظة على جمال المؤسسة و الوسائل و التجهيزات......03 نقاط</t>
  </si>
  <si>
    <t>استعمال وسائل الإيضاح........................................03 نقاط</t>
  </si>
  <si>
    <t>تشخيص و إثراء و تنويع التحضير التربوي...................03 نقاط</t>
  </si>
  <si>
    <t>التحضير الجدي للدروس......................................03 نقاط</t>
  </si>
  <si>
    <t>المشاركة في النشاط التربوي للمؤسسة......................03 نقاط</t>
  </si>
  <si>
    <t>تغيب عن ندوة تربوية واحدة في الشهر.....................06 نقاط</t>
  </si>
  <si>
    <t>التغيب عن ندوة</t>
  </si>
  <si>
    <t>مشاركة في نشاط تربوي</t>
  </si>
  <si>
    <t>التحضير الجيد للدروس</t>
  </si>
  <si>
    <t>تنويع واثراء التحضير ت</t>
  </si>
  <si>
    <t>المشاركة في تزين القسم</t>
  </si>
  <si>
    <t>المحافظة على التجهيزات</t>
  </si>
  <si>
    <t>محمد</t>
  </si>
  <si>
    <t>علي</t>
  </si>
  <si>
    <t>فاطمة</t>
  </si>
  <si>
    <t>خالد</t>
  </si>
  <si>
    <t>اشرف</t>
  </si>
  <si>
    <t>بدر الدين</t>
  </si>
  <si>
    <t>عادل</t>
  </si>
  <si>
    <t>عيسى</t>
  </si>
  <si>
    <t>عبد القادر</t>
  </si>
  <si>
    <t>انور</t>
  </si>
  <si>
    <t>سفيان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</si>
</sst>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1000000]00000"/>
  </numFmts>
  <fonts count="3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72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abic Transparent"/>
      <charset val="178"/>
    </font>
    <font>
      <sz val="10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2"/>
      <color theme="1"/>
      <name val="Arial"/>
      <family val="2"/>
    </font>
    <font>
      <sz val="128"/>
      <color theme="1"/>
      <name val="Arial"/>
      <family val="2"/>
      <scheme val="minor"/>
    </font>
    <font>
      <sz val="90"/>
      <color rgb="FFFF0000"/>
      <name val="Arial"/>
      <family val="2"/>
      <scheme val="minor"/>
    </font>
    <font>
      <sz val="48"/>
      <color rgb="FFFF0000"/>
      <name val="Arial"/>
      <family val="2"/>
      <scheme val="minor"/>
    </font>
    <font>
      <sz val="11"/>
      <color theme="0" tint="-0.34998626667073579"/>
      <name val="Arial"/>
      <family val="2"/>
      <scheme val="minor"/>
    </font>
    <font>
      <sz val="16"/>
      <color theme="0" tint="-0.34998626667073579"/>
      <name val="Arial"/>
      <family val="2"/>
      <scheme val="minor"/>
    </font>
    <font>
      <b/>
      <sz val="18"/>
      <color rgb="FFFFFFFF"/>
      <name val="Arial"/>
      <family val="2"/>
      <scheme val="minor"/>
    </font>
    <font>
      <sz val="15"/>
      <color indexed="8"/>
      <name val="Arabic Transparent"/>
      <family val="2"/>
      <charset val="1"/>
    </font>
    <font>
      <b/>
      <sz val="18"/>
      <color theme="1"/>
      <name val="Times New Roman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378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/>
    <xf numFmtId="0" fontId="4" fillId="0" borderId="0" xfId="0" applyFont="1" applyAlignment="1"/>
    <xf numFmtId="0" fontId="7" fillId="0" borderId="0" xfId="0" applyFont="1"/>
    <xf numFmtId="0" fontId="8" fillId="0" borderId="0" xfId="0" applyFont="1" applyAlignment="1"/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0" fontId="0" fillId="0" borderId="0" xfId="0" applyFont="1" applyBorder="1"/>
    <xf numFmtId="0" fontId="12" fillId="0" borderId="0" xfId="0" applyFont="1" applyAlignment="1"/>
    <xf numFmtId="0" fontId="10" fillId="0" borderId="0" xfId="0" applyFont="1" applyAlignment="1"/>
    <xf numFmtId="0" fontId="17" fillId="2" borderId="1" xfId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0" fontId="5" fillId="8" borderId="38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17" fillId="8" borderId="1" xfId="2" applyFont="1" applyFill="1" applyBorder="1" applyAlignment="1">
      <alignment vertical="center"/>
    </xf>
    <xf numFmtId="0" fontId="5" fillId="8" borderId="1" xfId="0" applyFont="1" applyFill="1" applyBorder="1" applyAlignment="1">
      <alignment horizontal="right" vertical="center"/>
    </xf>
    <xf numFmtId="0" fontId="5" fillId="8" borderId="1" xfId="0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1" fontId="5" fillId="8" borderId="1" xfId="0" applyNumberFormat="1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20" fillId="0" borderId="0" xfId="0" applyFont="1" applyAlignment="1"/>
    <xf numFmtId="16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0" fillId="0" borderId="0" xfId="0" applyFont="1" applyAlignment="1"/>
    <xf numFmtId="0" fontId="6" fillId="3" borderId="0" xfId="0" applyFont="1" applyFill="1" applyAlignment="1">
      <alignment horizontal="center"/>
    </xf>
    <xf numFmtId="0" fontId="18" fillId="3" borderId="0" xfId="0" applyFont="1" applyFill="1" applyAlignment="1">
      <alignment horizontal="right"/>
    </xf>
    <xf numFmtId="0" fontId="11" fillId="3" borderId="0" xfId="0" applyFont="1" applyFill="1" applyAlignment="1">
      <alignment horizontal="center"/>
    </xf>
    <xf numFmtId="0" fontId="18" fillId="3" borderId="0" xfId="0" applyFont="1" applyFill="1" applyAlignment="1">
      <alignment horizontal="left"/>
    </xf>
    <xf numFmtId="14" fontId="18" fillId="3" borderId="0" xfId="0" applyNumberFormat="1" applyFont="1" applyFill="1" applyAlignment="1">
      <alignment horizontal="center"/>
    </xf>
    <xf numFmtId="14" fontId="18" fillId="3" borderId="0" xfId="0" applyNumberFormat="1" applyFont="1" applyFill="1" applyAlignment="1">
      <alignment horizontal="left"/>
    </xf>
    <xf numFmtId="0" fontId="20" fillId="3" borderId="0" xfId="0" applyFont="1" applyFill="1" applyAlignment="1">
      <alignment horizontal="right"/>
    </xf>
    <xf numFmtId="0" fontId="20" fillId="3" borderId="0" xfId="0" applyFont="1" applyFill="1" applyAlignment="1">
      <alignment horizontal="left"/>
    </xf>
    <xf numFmtId="0" fontId="0" fillId="3" borderId="0" xfId="0" applyFont="1" applyFill="1" applyAlignment="1"/>
    <xf numFmtId="0" fontId="18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164" fontId="20" fillId="3" borderId="0" xfId="0" applyNumberFormat="1" applyFont="1" applyFill="1" applyAlignment="1"/>
    <xf numFmtId="0" fontId="21" fillId="3" borderId="0" xfId="0" applyFont="1" applyFill="1" applyAlignment="1"/>
    <xf numFmtId="0" fontId="18" fillId="3" borderId="0" xfId="0" applyFont="1" applyFill="1" applyAlignment="1"/>
    <xf numFmtId="0" fontId="2" fillId="3" borderId="0" xfId="0" applyNumberFormat="1" applyFont="1" applyFill="1" applyAlignment="1">
      <alignment vertical="center"/>
    </xf>
    <xf numFmtId="164" fontId="18" fillId="3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left" vertical="center"/>
    </xf>
    <xf numFmtId="0" fontId="20" fillId="0" borderId="0" xfId="0" applyFont="1"/>
    <xf numFmtId="0" fontId="6" fillId="0" borderId="0" xfId="0" applyNumberFormat="1" applyFont="1" applyAlignment="1">
      <alignment vertical="center"/>
    </xf>
    <xf numFmtId="0" fontId="6" fillId="0" borderId="0" xfId="0" applyNumberFormat="1" applyFont="1" applyAlignment="1"/>
    <xf numFmtId="0" fontId="2" fillId="0" borderId="1" xfId="0" applyFont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0" xfId="0" applyAlignment="1"/>
    <xf numFmtId="0" fontId="20" fillId="3" borderId="0" xfId="0" applyFont="1" applyFill="1" applyAlignment="1">
      <alignment horizontal="right"/>
    </xf>
    <xf numFmtId="0" fontId="6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right" vertical="center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7" fillId="2" borderId="1" xfId="1" applyFont="1" applyFill="1" applyBorder="1" applyAlignment="1"/>
    <xf numFmtId="0" fontId="5" fillId="2" borderId="1" xfId="0" applyFont="1" applyFill="1" applyBorder="1" applyAlignment="1">
      <alignment horizontal="right"/>
    </xf>
    <xf numFmtId="1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0" borderId="13" xfId="0" applyFont="1" applyBorder="1" applyAlignment="1"/>
    <xf numFmtId="0" fontId="2" fillId="0" borderId="0" xfId="0" applyFont="1" applyAlignment="1">
      <alignment horizontal="center"/>
    </xf>
    <xf numFmtId="0" fontId="5" fillId="2" borderId="6" xfId="0" applyFont="1" applyFill="1" applyBorder="1" applyAlignment="1">
      <alignment horizontal="right" vertical="center"/>
    </xf>
    <xf numFmtId="164" fontId="22" fillId="2" borderId="1" xfId="0" applyNumberFormat="1" applyFont="1" applyFill="1" applyBorder="1" applyAlignment="1">
      <alignment horizontal="center" wrapText="1" readingOrder="2"/>
    </xf>
    <xf numFmtId="0" fontId="5" fillId="6" borderId="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5" fillId="10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12" borderId="0" xfId="0" applyFill="1" applyBorder="1"/>
    <xf numFmtId="49" fontId="5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8" borderId="1" xfId="0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horizontal="right" readingOrder="2"/>
    </xf>
    <xf numFmtId="0" fontId="4" fillId="0" borderId="0" xfId="0" applyFont="1" applyAlignment="1"/>
    <xf numFmtId="0" fontId="29" fillId="0" borderId="0" xfId="0" applyFont="1" applyAlignment="1">
      <alignment vertical="top" wrapText="1" readingOrder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2" fillId="0" borderId="4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7" borderId="47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3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13" borderId="3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9" fillId="8" borderId="5" xfId="0" applyFont="1" applyFill="1" applyBorder="1" applyAlignment="1">
      <alignment horizontal="center" vertical="center" textRotation="90"/>
    </xf>
    <xf numFmtId="0" fontId="9" fillId="8" borderId="13" xfId="0" applyFont="1" applyFill="1" applyBorder="1" applyAlignment="1">
      <alignment horizontal="center" vertical="center" textRotation="90"/>
    </xf>
    <xf numFmtId="0" fontId="9" fillId="8" borderId="6" xfId="0" applyFont="1" applyFill="1" applyBorder="1" applyAlignment="1">
      <alignment horizontal="center" vertical="center" textRotation="90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90"/>
    </xf>
    <xf numFmtId="0" fontId="9" fillId="2" borderId="6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 textRotation="90"/>
    </xf>
    <xf numFmtId="0" fontId="5" fillId="8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0" fillId="0" borderId="0" xfId="0" applyAlignment="1"/>
    <xf numFmtId="0" fontId="25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0" fillId="3" borderId="0" xfId="0" applyFont="1" applyFill="1" applyAlignment="1">
      <alignment horizontal="right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24" fillId="2" borderId="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20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164" fontId="7" fillId="7" borderId="2" xfId="0" applyNumberFormat="1" applyFont="1" applyFill="1" applyBorder="1" applyAlignment="1">
      <alignment horizontal="center"/>
    </xf>
    <xf numFmtId="164" fontId="7" fillId="7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textRotation="110"/>
    </xf>
    <xf numFmtId="0" fontId="12" fillId="0" borderId="48" xfId="0" applyFont="1" applyBorder="1" applyAlignment="1">
      <alignment horizontal="center" vertical="center" textRotation="110"/>
    </xf>
    <xf numFmtId="0" fontId="12" fillId="0" borderId="35" xfId="0" applyFont="1" applyBorder="1" applyAlignment="1">
      <alignment horizontal="center" vertical="center" textRotation="110"/>
    </xf>
    <xf numFmtId="0" fontId="12" fillId="0" borderId="42" xfId="0" applyFont="1" applyBorder="1" applyAlignment="1">
      <alignment horizontal="center" vertical="center" textRotation="110"/>
    </xf>
    <xf numFmtId="0" fontId="12" fillId="0" borderId="36" xfId="0" applyFont="1" applyBorder="1" applyAlignment="1">
      <alignment horizontal="center" vertical="center" textRotation="110"/>
    </xf>
    <xf numFmtId="0" fontId="12" fillId="0" borderId="43" xfId="0" applyFont="1" applyBorder="1" applyAlignment="1">
      <alignment horizontal="center" vertical="center" textRotation="110"/>
    </xf>
    <xf numFmtId="0" fontId="12" fillId="0" borderId="29" xfId="0" applyFont="1" applyBorder="1" applyAlignment="1">
      <alignment horizontal="center" vertical="center" textRotation="90"/>
    </xf>
    <xf numFmtId="0" fontId="12" fillId="0" borderId="30" xfId="0" applyFont="1" applyBorder="1" applyAlignment="1">
      <alignment horizontal="center" vertical="center" textRotation="90"/>
    </xf>
    <xf numFmtId="0" fontId="12" fillId="0" borderId="31" xfId="0" applyFont="1" applyBorder="1" applyAlignment="1">
      <alignment horizontal="center" vertical="center" textRotation="90"/>
    </xf>
    <xf numFmtId="0" fontId="3" fillId="0" borderId="49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0" fontId="3" fillId="0" borderId="51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5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10" fillId="0" borderId="23" xfId="0" applyFont="1" applyBorder="1" applyAlignment="1">
      <alignment horizontal="right" vertical="center"/>
    </xf>
    <xf numFmtId="0" fontId="10" fillId="0" borderId="26" xfId="0" applyFont="1" applyBorder="1" applyAlignment="1">
      <alignment horizontal="right" vertical="center"/>
    </xf>
    <xf numFmtId="0" fontId="12" fillId="0" borderId="29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" fillId="0" borderId="49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50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51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50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51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10" fillId="0" borderId="4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2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36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4" fillId="7" borderId="44" xfId="0" applyFont="1" applyFill="1" applyBorder="1" applyAlignment="1">
      <alignment horizontal="center" vertical="center"/>
    </xf>
    <xf numFmtId="0" fontId="4" fillId="7" borderId="45" xfId="0" applyFont="1" applyFill="1" applyBorder="1" applyAlignment="1">
      <alignment horizontal="center" vertical="center"/>
    </xf>
    <xf numFmtId="0" fontId="4" fillId="7" borderId="46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30" fillId="0" borderId="35" xfId="0" applyFont="1" applyBorder="1" applyAlignment="1">
      <alignment horizontal="right" vertical="center"/>
    </xf>
    <xf numFmtId="0" fontId="30" fillId="0" borderId="0" xfId="0" applyFont="1" applyBorder="1" applyAlignment="1">
      <alignment horizontal="right" vertical="center"/>
    </xf>
    <xf numFmtId="0" fontId="30" fillId="0" borderId="42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39" xfId="0" applyFont="1" applyBorder="1" applyAlignment="1">
      <alignment horizontal="center" vertical="center" textRotation="90"/>
    </xf>
    <xf numFmtId="0" fontId="6" fillId="0" borderId="48" xfId="0" applyFont="1" applyBorder="1" applyAlignment="1">
      <alignment horizontal="center" vertical="center" textRotation="90"/>
    </xf>
    <xf numFmtId="0" fontId="6" fillId="0" borderId="35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 textRotation="90"/>
    </xf>
    <xf numFmtId="0" fontId="6" fillId="0" borderId="42" xfId="0" applyFont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6" fillId="0" borderId="43" xfId="0" applyFont="1" applyBorder="1" applyAlignment="1">
      <alignment horizontal="center" vertical="center" textRotation="90"/>
    </xf>
    <xf numFmtId="0" fontId="4" fillId="3" borderId="0" xfId="0" applyFont="1" applyFill="1" applyBorder="1" applyAlignment="1">
      <alignment horizontal="right"/>
    </xf>
    <xf numFmtId="0" fontId="29" fillId="0" borderId="0" xfId="0" applyFont="1" applyAlignment="1">
      <alignment horizontal="right" vertical="top" wrapText="1" readingOrder="1"/>
    </xf>
    <xf numFmtId="0" fontId="29" fillId="0" borderId="0" xfId="0" applyFont="1" applyAlignment="1">
      <alignment vertical="top" wrapText="1" readingOrder="1"/>
    </xf>
    <xf numFmtId="164" fontId="18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 wrapText="1" readingOrder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CC00"/>
      <color rgb="FF006600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0; &#1575;&#1585;&#1587;&#1575;&#1604;'!A1"/><Relationship Id="rId3" Type="http://schemas.openxmlformats.org/officeDocument/2006/relationships/hyperlink" Target="#'&#1573;&#1587;&#1578;&#1605;&#1575;&#1585;&#1577; &#1575;&#1604;&#1578;&#1606;&#1602;&#1610;&#1591;'!A1"/><Relationship Id="rId7" Type="http://schemas.openxmlformats.org/officeDocument/2006/relationships/hyperlink" Target="#&#1575;&#1604;&#1581;&#1587;&#1608;&#1605;&#1575;&#1578;!A1"/><Relationship Id="rId2" Type="http://schemas.openxmlformats.org/officeDocument/2006/relationships/hyperlink" Target="#'&#1605; &#1578;&#1606;&#1589;&#1610;&#1576;'!A1"/><Relationship Id="rId1" Type="http://schemas.openxmlformats.org/officeDocument/2006/relationships/hyperlink" Target="#'&#1588; &#1593;&#1605;&#1604;'!A1"/><Relationship Id="rId6" Type="http://schemas.openxmlformats.org/officeDocument/2006/relationships/hyperlink" Target="#&#1575;&#1604;&#1605;&#1585;&#1575;&#1602;&#1576;&#1577;!A1"/><Relationship Id="rId5" Type="http://schemas.openxmlformats.org/officeDocument/2006/relationships/hyperlink" Target="#&#1602;&#1575;&#1574;&#1605;&#1577;!A1"/><Relationship Id="rId10" Type="http://schemas.openxmlformats.org/officeDocument/2006/relationships/hyperlink" Target="#&#1575;&#1604;&#1605;&#1585;&#1575;&#1602;&#1576;&#1577;!A1"/><Relationship Id="rId4" Type="http://schemas.openxmlformats.org/officeDocument/2006/relationships/hyperlink" Target="#&#1575;&#1604;&#1605;&#1585;&#1583;&#1608;&#1583;&#1610;&#1577;!A1"/><Relationship Id="rId9" Type="http://schemas.openxmlformats.org/officeDocument/2006/relationships/hyperlink" Target="#&#1582;&#1589;&#160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Print_Area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all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1;&#1607;&#1585;&#158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21475</xdr:colOff>
      <xdr:row>3</xdr:row>
      <xdr:rowOff>28574</xdr:rowOff>
    </xdr:from>
    <xdr:to>
      <xdr:col>4</xdr:col>
      <xdr:colOff>269875</xdr:colOff>
      <xdr:row>5</xdr:row>
      <xdr:rowOff>98624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11233134125" y="571499"/>
          <a:ext cx="1620000" cy="432000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شهادة عمل</a:t>
          </a:r>
          <a:endParaRPr lang="ar-SA" sz="1400" b="1"/>
        </a:p>
      </xdr:txBody>
    </xdr:sp>
    <xdr:clientData/>
  </xdr:twoCellAnchor>
  <xdr:twoCellAnchor>
    <xdr:from>
      <xdr:col>2</xdr:col>
      <xdr:colOff>15125</xdr:colOff>
      <xdr:row>6</xdr:row>
      <xdr:rowOff>82549</xdr:rowOff>
    </xdr:from>
    <xdr:to>
      <xdr:col>4</xdr:col>
      <xdr:colOff>263525</xdr:colOff>
      <xdr:row>8</xdr:row>
      <xdr:rowOff>155774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>
          <a:spLocks noChangeAspect="1"/>
        </xdr:cNvSpPr>
      </xdr:nvSpPr>
      <xdr:spPr>
        <a:xfrm>
          <a:off x="11233140475" y="1168399"/>
          <a:ext cx="1620000" cy="4351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محضر تنصيب</a:t>
          </a:r>
          <a:endParaRPr lang="ar-SA" sz="1400" b="1"/>
        </a:p>
      </xdr:txBody>
    </xdr:sp>
    <xdr:clientData/>
  </xdr:twoCellAnchor>
  <xdr:twoCellAnchor>
    <xdr:from>
      <xdr:col>4</xdr:col>
      <xdr:colOff>342148</xdr:colOff>
      <xdr:row>3</xdr:row>
      <xdr:rowOff>34924</xdr:rowOff>
    </xdr:from>
    <xdr:to>
      <xdr:col>6</xdr:col>
      <xdr:colOff>590548</xdr:colOff>
      <xdr:row>5</xdr:row>
      <xdr:rowOff>108149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>
          <a:spLocks noChangeAspect="1"/>
        </xdr:cNvSpPr>
      </xdr:nvSpPr>
      <xdr:spPr>
        <a:xfrm>
          <a:off x="11231441852" y="577849"/>
          <a:ext cx="1620000" cy="4351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استمارة التنقيط</a:t>
          </a:r>
          <a:endParaRPr lang="ar-SA" sz="1400" b="1"/>
        </a:p>
      </xdr:txBody>
    </xdr:sp>
    <xdr:clientData/>
  </xdr:twoCellAnchor>
  <xdr:twoCellAnchor>
    <xdr:from>
      <xdr:col>4</xdr:col>
      <xdr:colOff>351675</xdr:colOff>
      <xdr:row>6</xdr:row>
      <xdr:rowOff>92074</xdr:rowOff>
    </xdr:from>
    <xdr:to>
      <xdr:col>6</xdr:col>
      <xdr:colOff>600075</xdr:colOff>
      <xdr:row>8</xdr:row>
      <xdr:rowOff>165299</xdr:rowOff>
    </xdr:to>
    <xdr:sp macro="" textlink="">
      <xdr:nvSpPr>
        <xdr:cNvPr id="5" name="مستطيل مستدير الزوايا 4">
          <a:hlinkClick xmlns:r="http://schemas.openxmlformats.org/officeDocument/2006/relationships" r:id="rId4"/>
        </xdr:cNvPr>
        <xdr:cNvSpPr>
          <a:spLocks noChangeAspect="1"/>
        </xdr:cNvSpPr>
      </xdr:nvSpPr>
      <xdr:spPr>
        <a:xfrm>
          <a:off x="11231432325" y="1177924"/>
          <a:ext cx="1620000" cy="4351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المردودية</a:t>
          </a:r>
          <a:endParaRPr lang="ar-SA" sz="1400" b="1"/>
        </a:p>
      </xdr:txBody>
    </xdr:sp>
    <xdr:clientData/>
  </xdr:twoCellAnchor>
  <xdr:twoCellAnchor>
    <xdr:from>
      <xdr:col>0</xdr:col>
      <xdr:colOff>238122</xdr:colOff>
      <xdr:row>3</xdr:row>
      <xdr:rowOff>120650</xdr:rowOff>
    </xdr:from>
    <xdr:to>
      <xdr:col>1</xdr:col>
      <xdr:colOff>571500</xdr:colOff>
      <xdr:row>8</xdr:row>
      <xdr:rowOff>120650</xdr:rowOff>
    </xdr:to>
    <xdr:sp macro="" textlink="">
      <xdr:nvSpPr>
        <xdr:cNvPr id="6" name="مستطيل مستدير الزوايا 5">
          <a:hlinkClick xmlns:r="http://schemas.openxmlformats.org/officeDocument/2006/relationships" r:id="rId5"/>
        </xdr:cNvPr>
        <xdr:cNvSpPr/>
      </xdr:nvSpPr>
      <xdr:spPr>
        <a:xfrm>
          <a:off x="11234889900" y="663575"/>
          <a:ext cx="1019178" cy="9048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000" b="1"/>
            <a:t>قائمة </a:t>
          </a:r>
          <a:r>
            <a:rPr lang="ar-DZ" sz="1800" b="1"/>
            <a:t>المعلومات</a:t>
          </a:r>
          <a:endParaRPr lang="ar-SA" sz="2000" b="1"/>
        </a:p>
      </xdr:txBody>
    </xdr:sp>
    <xdr:clientData/>
  </xdr:twoCellAnchor>
  <xdr:twoCellAnchor>
    <xdr:from>
      <xdr:col>2</xdr:col>
      <xdr:colOff>13675</xdr:colOff>
      <xdr:row>9</xdr:row>
      <xdr:rowOff>133349</xdr:rowOff>
    </xdr:from>
    <xdr:to>
      <xdr:col>4</xdr:col>
      <xdr:colOff>262075</xdr:colOff>
      <xdr:row>12</xdr:row>
      <xdr:rowOff>22424</xdr:rowOff>
    </xdr:to>
    <xdr:sp macro="" textlink="">
      <xdr:nvSpPr>
        <xdr:cNvPr id="7" name="مستطيل مستدير الزوايا 6">
          <a:hlinkClick xmlns:r="http://schemas.openxmlformats.org/officeDocument/2006/relationships" r:id="rId6"/>
        </xdr:cNvPr>
        <xdr:cNvSpPr>
          <a:spLocks noChangeAspect="1"/>
        </xdr:cNvSpPr>
      </xdr:nvSpPr>
      <xdr:spPr>
        <a:xfrm>
          <a:off x="11233141925" y="1762124"/>
          <a:ext cx="1620000" cy="432000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المراقبة الشهرية</a:t>
          </a:r>
          <a:endParaRPr lang="ar-SA" sz="1400" b="1"/>
        </a:p>
      </xdr:txBody>
    </xdr:sp>
    <xdr:clientData/>
  </xdr:twoCellAnchor>
  <xdr:twoCellAnchor>
    <xdr:from>
      <xdr:col>2</xdr:col>
      <xdr:colOff>7325</xdr:colOff>
      <xdr:row>13</xdr:row>
      <xdr:rowOff>6349</xdr:rowOff>
    </xdr:from>
    <xdr:to>
      <xdr:col>4</xdr:col>
      <xdr:colOff>255725</xdr:colOff>
      <xdr:row>15</xdr:row>
      <xdr:rowOff>79574</xdr:rowOff>
    </xdr:to>
    <xdr:sp macro="" textlink="">
      <xdr:nvSpPr>
        <xdr:cNvPr id="8" name="مستطيل مستدير الزوايا 7">
          <a:hlinkClick xmlns:r="http://schemas.openxmlformats.org/officeDocument/2006/relationships" r:id="rId7"/>
        </xdr:cNvPr>
        <xdr:cNvSpPr>
          <a:spLocks noChangeAspect="1"/>
        </xdr:cNvSpPr>
      </xdr:nvSpPr>
      <xdr:spPr>
        <a:xfrm>
          <a:off x="11233148275" y="2359024"/>
          <a:ext cx="1620000" cy="4351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جدول الحسومات</a:t>
          </a:r>
          <a:endParaRPr lang="ar-SA" sz="1400" b="1"/>
        </a:p>
      </xdr:txBody>
    </xdr:sp>
    <xdr:clientData/>
  </xdr:twoCellAnchor>
  <xdr:twoCellAnchor>
    <xdr:from>
      <xdr:col>8</xdr:col>
      <xdr:colOff>572473</xdr:colOff>
      <xdr:row>2</xdr:row>
      <xdr:rowOff>25399</xdr:rowOff>
    </xdr:from>
    <xdr:to>
      <xdr:col>11</xdr:col>
      <xdr:colOff>135073</xdr:colOff>
      <xdr:row>4</xdr:row>
      <xdr:rowOff>98624</xdr:rowOff>
    </xdr:to>
    <xdr:sp macro="" textlink="">
      <xdr:nvSpPr>
        <xdr:cNvPr id="9" name="مستطيل مستدير الزوايا 8">
          <a:hlinkClick xmlns:r="http://schemas.openxmlformats.org/officeDocument/2006/relationships" r:id="rId8"/>
        </xdr:cNvPr>
        <xdr:cNvSpPr>
          <a:spLocks noChangeAspect="1"/>
        </xdr:cNvSpPr>
      </xdr:nvSpPr>
      <xdr:spPr>
        <a:xfrm>
          <a:off x="11228468327" y="387349"/>
          <a:ext cx="1620000" cy="4351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جدول ارسـال</a:t>
          </a:r>
          <a:endParaRPr lang="ar-SA" sz="1400" b="1"/>
        </a:p>
      </xdr:txBody>
    </xdr:sp>
    <xdr:clientData/>
  </xdr:twoCellAnchor>
  <xdr:twoCellAnchor>
    <xdr:from>
      <xdr:col>4</xdr:col>
      <xdr:colOff>343875</xdr:colOff>
      <xdr:row>13</xdr:row>
      <xdr:rowOff>15874</xdr:rowOff>
    </xdr:from>
    <xdr:to>
      <xdr:col>6</xdr:col>
      <xdr:colOff>592275</xdr:colOff>
      <xdr:row>15</xdr:row>
      <xdr:rowOff>89099</xdr:rowOff>
    </xdr:to>
    <xdr:sp macro="" textlink="">
      <xdr:nvSpPr>
        <xdr:cNvPr id="10" name="مستطيل مستدير الزوايا 9">
          <a:hlinkClick xmlns:r="http://schemas.openxmlformats.org/officeDocument/2006/relationships" r:id="rId9"/>
        </xdr:cNvPr>
        <xdr:cNvSpPr>
          <a:spLocks noChangeAspect="1"/>
        </xdr:cNvSpPr>
      </xdr:nvSpPr>
      <xdr:spPr>
        <a:xfrm>
          <a:off x="11231440125" y="2368549"/>
          <a:ext cx="1620000" cy="435175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مقرر خصم</a:t>
          </a:r>
          <a:endParaRPr lang="ar-SA" sz="1400" b="1"/>
        </a:p>
      </xdr:txBody>
    </xdr:sp>
    <xdr:clientData/>
  </xdr:twoCellAnchor>
  <xdr:twoCellAnchor>
    <xdr:from>
      <xdr:col>4</xdr:col>
      <xdr:colOff>353400</xdr:colOff>
      <xdr:row>9</xdr:row>
      <xdr:rowOff>142875</xdr:rowOff>
    </xdr:from>
    <xdr:to>
      <xdr:col>6</xdr:col>
      <xdr:colOff>601800</xdr:colOff>
      <xdr:row>12</xdr:row>
      <xdr:rowOff>31950</xdr:rowOff>
    </xdr:to>
    <xdr:sp macro="" textlink="">
      <xdr:nvSpPr>
        <xdr:cNvPr id="11" name="مستطيل مستدير الزوايا 10">
          <a:hlinkClick xmlns:r="http://schemas.openxmlformats.org/officeDocument/2006/relationships" r:id="rId10"/>
        </xdr:cNvPr>
        <xdr:cNvSpPr>
          <a:spLocks noChangeAspect="1"/>
        </xdr:cNvSpPr>
      </xdr:nvSpPr>
      <xdr:spPr>
        <a:xfrm>
          <a:off x="11231430600" y="1771650"/>
          <a:ext cx="1620000" cy="432000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/>
            <a:t>كشف التلاميذ</a:t>
          </a:r>
          <a:r>
            <a:rPr lang="ar-DZ" sz="1400" b="1" baseline="0"/>
            <a:t> الحاضرين</a:t>
          </a:r>
          <a:endParaRPr lang="ar-SA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</xdr:colOff>
      <xdr:row>0</xdr:row>
      <xdr:rowOff>74084</xdr:rowOff>
    </xdr:from>
    <xdr:to>
      <xdr:col>1</xdr:col>
      <xdr:colOff>222250</xdr:colOff>
      <xdr:row>2</xdr:row>
      <xdr:rowOff>95250</xdr:rowOff>
    </xdr:to>
    <xdr:sp macro="" textlink="">
      <xdr:nvSpPr>
        <xdr:cNvPr id="2" name="مستطيل 1">
          <a:hlinkClick xmlns:r="http://schemas.openxmlformats.org/officeDocument/2006/relationships" r:id="rId1"/>
        </xdr:cNvPr>
        <xdr:cNvSpPr/>
      </xdr:nvSpPr>
      <xdr:spPr>
        <a:xfrm>
          <a:off x="11271874417" y="74084"/>
          <a:ext cx="571500" cy="423333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600" b="1"/>
            <a:t>عودة</a:t>
          </a:r>
          <a:endParaRPr lang="ar-SA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16366</xdr:col>
      <xdr:colOff>40821</xdr:colOff>
      <xdr:row>7</xdr:row>
      <xdr:rowOff>0</xdr:rowOff>
    </xdr:from>
    <xdr:ext cx="2026104" cy="446212"/>
    <xdr:sp macro="" textlink="">
      <xdr:nvSpPr>
        <xdr:cNvPr id="2" name="مستطيل 1"/>
        <xdr:cNvSpPr/>
      </xdr:nvSpPr>
      <xdr:spPr>
        <a:xfrm>
          <a:off x="10277475" y="1952625"/>
          <a:ext cx="2026104" cy="446212"/>
        </a:xfrm>
        <a:prstGeom prst="rect">
          <a:avLst/>
        </a:prstGeom>
        <a:noFill/>
        <a:ln w="1905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2400" b="1" cap="none" spc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شهـــادة عمـل</a:t>
          </a:r>
          <a:endParaRPr lang="ar-AE" sz="2400" b="1" cap="none" spc="0" baseline="0">
            <a:ln w="900" cmpd="sng">
              <a:solidFill>
                <a:sysClr val="windowText" lastClr="000000">
                  <a:alpha val="55000"/>
                </a:sysClr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oneCellAnchor>
  <xdr:twoCellAnchor>
    <xdr:from>
      <xdr:col>4</xdr:col>
      <xdr:colOff>341582</xdr:colOff>
      <xdr:row>5</xdr:row>
      <xdr:rowOff>220739</xdr:rowOff>
    </xdr:from>
    <xdr:to>
      <xdr:col>8</xdr:col>
      <xdr:colOff>180975</xdr:colOff>
      <xdr:row>9</xdr:row>
      <xdr:rowOff>84667</xdr:rowOff>
    </xdr:to>
    <xdr:sp macro="" textlink="">
      <xdr:nvSpPr>
        <xdr:cNvPr id="3" name="مستطيل مستدير الزوايا 2"/>
        <xdr:cNvSpPr/>
      </xdr:nvSpPr>
      <xdr:spPr>
        <a:xfrm>
          <a:off x="11228184300" y="1887614"/>
          <a:ext cx="2515918" cy="664028"/>
        </a:xfrm>
        <a:prstGeom prst="roundRect">
          <a:avLst/>
        </a:prstGeom>
        <a:solidFill>
          <a:schemeClr val="bg1">
            <a:lumMod val="75000"/>
          </a:schemeClr>
        </a:solidFill>
        <a:ln/>
        <a:effectLst/>
        <a:scene3d>
          <a:camera prst="orthographicFront">
            <a:rot lat="0" lon="0" rev="0"/>
          </a:camera>
          <a:lightRig rig="threePt" dir="t"/>
        </a:scene3d>
        <a:sp3d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="horz" rtlCol="1" anchor="ctr">
          <a:flatTx/>
        </a:bodyPr>
        <a:lstStyle/>
        <a:p>
          <a:pPr algn="ctr" rtl="1"/>
          <a:r>
            <a:rPr lang="ar-DZ" sz="2400" b="1" i="0">
              <a:solidFill>
                <a:sysClr val="windowText" lastClr="000000"/>
              </a:solidFill>
              <a:effectLst/>
              <a:cs typeface="+mn-cs"/>
            </a:rPr>
            <a:t>شــــهـــــادة</a:t>
          </a:r>
          <a:r>
            <a:rPr lang="ar-DZ" sz="2400" b="1">
              <a:solidFill>
                <a:sysClr val="windowText" lastClr="000000"/>
              </a:solidFill>
              <a:effectLst/>
              <a:cs typeface="+mn-cs"/>
            </a:rPr>
            <a:t> </a:t>
          </a:r>
          <a:r>
            <a:rPr lang="ar-DZ" sz="2400" b="1" i="0">
              <a:solidFill>
                <a:sysClr val="windowText" lastClr="000000"/>
              </a:solidFill>
              <a:effectLst/>
              <a:cs typeface="+mn-cs"/>
            </a:rPr>
            <a:t>عـــمــــل</a:t>
          </a:r>
          <a:endParaRPr lang="ar-SA" sz="2400" b="1" i="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18</xdr:col>
      <xdr:colOff>447674</xdr:colOff>
      <xdr:row>1</xdr:row>
      <xdr:rowOff>95250</xdr:rowOff>
    </xdr:from>
    <xdr:to>
      <xdr:col>20</xdr:col>
      <xdr:colOff>190500</xdr:colOff>
      <xdr:row>4</xdr:row>
      <xdr:rowOff>85725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22240700" y="390525"/>
          <a:ext cx="1114426" cy="1038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16367</xdr:col>
      <xdr:colOff>40821</xdr:colOff>
      <xdr:row>8</xdr:row>
      <xdr:rowOff>0</xdr:rowOff>
    </xdr:from>
    <xdr:ext cx="2026104" cy="446212"/>
    <xdr:sp macro="" textlink="">
      <xdr:nvSpPr>
        <xdr:cNvPr id="2" name="مستطيل 1"/>
        <xdr:cNvSpPr/>
      </xdr:nvSpPr>
      <xdr:spPr>
        <a:xfrm>
          <a:off x="11649075" y="1952625"/>
          <a:ext cx="2026104" cy="446212"/>
        </a:xfrm>
        <a:prstGeom prst="rect">
          <a:avLst/>
        </a:prstGeom>
        <a:noFill/>
        <a:ln w="1905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2400" b="1" cap="none" spc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شهـــادة عمـل</a:t>
          </a:r>
          <a:endParaRPr lang="ar-AE" sz="2400" b="1" cap="none" spc="0" baseline="0">
            <a:ln w="900" cmpd="sng">
              <a:solidFill>
                <a:sysClr val="windowText" lastClr="000000">
                  <a:alpha val="55000"/>
                </a:sysClr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oneCellAnchor>
  <xdr:twoCellAnchor>
    <xdr:from>
      <xdr:col>5</xdr:col>
      <xdr:colOff>278232</xdr:colOff>
      <xdr:row>6</xdr:row>
      <xdr:rowOff>106439</xdr:rowOff>
    </xdr:from>
    <xdr:to>
      <xdr:col>9</xdr:col>
      <xdr:colOff>169332</xdr:colOff>
      <xdr:row>9</xdr:row>
      <xdr:rowOff>151342</xdr:rowOff>
    </xdr:to>
    <xdr:sp macro="" textlink="">
      <xdr:nvSpPr>
        <xdr:cNvPr id="3" name="مستطيل مستدير الزوايا 2"/>
        <xdr:cNvSpPr/>
      </xdr:nvSpPr>
      <xdr:spPr>
        <a:xfrm>
          <a:off x="11262148335" y="1958522"/>
          <a:ext cx="2526350" cy="658737"/>
        </a:xfrm>
        <a:prstGeom prst="roundRect">
          <a:avLst/>
        </a:prstGeom>
        <a:solidFill>
          <a:schemeClr val="bg1">
            <a:lumMod val="75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DZ" sz="2400" b="1">
              <a:solidFill>
                <a:sysClr val="windowText" lastClr="000000"/>
              </a:solidFill>
              <a:effectLst/>
              <a:cs typeface="+mn-cs"/>
            </a:rPr>
            <a:t>مـحــضــر تـنــصــيـــب</a:t>
          </a:r>
          <a:endParaRPr lang="ar-SA" sz="2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19</xdr:col>
      <xdr:colOff>285750</xdr:colOff>
      <xdr:row>2</xdr:row>
      <xdr:rowOff>31750</xdr:rowOff>
    </xdr:from>
    <xdr:to>
      <xdr:col>21</xdr:col>
      <xdr:colOff>34926</xdr:colOff>
      <xdr:row>5</xdr:row>
      <xdr:rowOff>196850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169757949" y="666750"/>
          <a:ext cx="1114426" cy="1038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758029</xdr:colOff>
      <xdr:row>6</xdr:row>
      <xdr:rowOff>63502</xdr:rowOff>
    </xdr:from>
    <xdr:ext cx="3211175" cy="800091"/>
    <xdr:sp macro="" textlink="">
      <xdr:nvSpPr>
        <xdr:cNvPr id="2" name="مستطيل 1"/>
        <xdr:cNvSpPr/>
      </xdr:nvSpPr>
      <xdr:spPr>
        <a:xfrm>
          <a:off x="11305420484" y="1706565"/>
          <a:ext cx="3211175" cy="800091"/>
        </a:xfrm>
        <a:prstGeom prst="rect">
          <a:avLst/>
        </a:prstGeom>
        <a:solidFill>
          <a:schemeClr val="bg1">
            <a:lumMod val="85000"/>
          </a:schemeClr>
        </a:solidFill>
        <a:ln w="1905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ar-AE" sz="2400" b="1" cap="none" spc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chemeClr val="tx1"/>
              </a:solidFill>
              <a:effectLst>
                <a:innerShdw blurRad="63500" dist="50800" dir="16200000">
                  <a:prstClr val="black">
                    <a:alpha val="50000"/>
                  </a:prstClr>
                </a:innerShdw>
              </a:effectLst>
            </a:rPr>
            <a:t>إستمــــارة</a:t>
          </a:r>
          <a:r>
            <a:rPr lang="ar-AE" sz="2400" b="1" cap="none" spc="0" baseline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شخصــية للتنقيط</a:t>
          </a:r>
        </a:p>
        <a:p>
          <a:pPr algn="ctr" rtl="0"/>
          <a:r>
            <a:rPr lang="ar-AE" sz="2400" b="1" cap="none" spc="0" baseline="0">
              <a:ln w="900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للسنة الدراسية 201</a:t>
          </a:r>
          <a:r>
            <a:rPr lang="ar-DZ" sz="2400" b="1" cap="none" spc="0" baseline="0">
              <a:ln w="900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7</a:t>
          </a:r>
          <a:r>
            <a:rPr lang="ar-AE" sz="2400" b="1" cap="none" spc="0" baseline="0">
              <a:ln w="900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/20</a:t>
          </a:r>
          <a:r>
            <a:rPr lang="ar-DZ" sz="2400" b="1" cap="none" spc="0" baseline="0">
              <a:ln w="900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16</a:t>
          </a:r>
          <a:endParaRPr lang="ar-SA" sz="2400" b="1" cap="none" spc="0">
            <a:ln w="900" cmpd="sng">
              <a:solidFill>
                <a:sysClr val="windowText" lastClr="000000"/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oneCellAnchor>
  <xdr:oneCellAnchor>
    <xdr:from>
      <xdr:col>5</xdr:col>
      <xdr:colOff>109008</xdr:colOff>
      <xdr:row>26</xdr:row>
      <xdr:rowOff>146051</xdr:rowOff>
    </xdr:from>
    <xdr:ext cx="2457450" cy="387286"/>
    <xdr:sp macro="" textlink="">
      <xdr:nvSpPr>
        <xdr:cNvPr id="6" name="مستطيل 5"/>
        <xdr:cNvSpPr/>
      </xdr:nvSpPr>
      <xdr:spPr>
        <a:xfrm>
          <a:off x="11265053459" y="6982884"/>
          <a:ext cx="2457450" cy="3872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r"/>
          <a:r>
            <a:rPr lang="ar-AE" sz="2000" b="1" cap="none" spc="0">
              <a:ln w="900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ملاحظة</a:t>
          </a:r>
          <a:r>
            <a:rPr lang="ar-AE" sz="2000" b="1" cap="none" spc="0" baseline="0">
              <a:ln w="900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المسؤول المباشر</a:t>
          </a:r>
          <a:endParaRPr lang="ar-SA" sz="2000" b="1" cap="none" spc="0">
            <a:ln w="900" cmpd="sng">
              <a:solidFill>
                <a:sysClr val="windowText" lastClr="000000"/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oneCellAnchor>
  <xdr:oneCellAnchor>
    <xdr:from>
      <xdr:col>2</xdr:col>
      <xdr:colOff>247651</xdr:colOff>
      <xdr:row>27</xdr:row>
      <xdr:rowOff>95250</xdr:rowOff>
    </xdr:from>
    <xdr:ext cx="987617" cy="446212"/>
    <xdr:sp macro="" textlink="">
      <xdr:nvSpPr>
        <xdr:cNvPr id="7" name="مستطيل 6"/>
        <xdr:cNvSpPr/>
      </xdr:nvSpPr>
      <xdr:spPr>
        <a:xfrm>
          <a:off x="11703656232" y="7277100"/>
          <a:ext cx="987617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AE" sz="2400" b="1" cap="none" spc="0" baseline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العلامة</a:t>
          </a:r>
        </a:p>
      </xdr:txBody>
    </xdr:sp>
    <xdr:clientData/>
  </xdr:oneCellAnchor>
  <xdr:oneCellAnchor>
    <xdr:from>
      <xdr:col>3</xdr:col>
      <xdr:colOff>423335</xdr:colOff>
      <xdr:row>30</xdr:row>
      <xdr:rowOff>35720</xdr:rowOff>
    </xdr:from>
    <xdr:ext cx="645582" cy="446212"/>
    <xdr:sp macro="" textlink="">
      <xdr:nvSpPr>
        <xdr:cNvPr id="8" name="مستطيل 7"/>
        <xdr:cNvSpPr/>
      </xdr:nvSpPr>
      <xdr:spPr>
        <a:xfrm>
          <a:off x="11268445417" y="7666303"/>
          <a:ext cx="645582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AE" sz="2400" b="1" cap="none" spc="0" baseline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/</a:t>
          </a:r>
          <a:r>
            <a:rPr lang="ar-AE" sz="2000" b="1" cap="none" spc="0" baseline="0">
              <a:ln w="900" cmpd="sng">
                <a:solidFill>
                  <a:sysClr val="windowText" lastClr="000000">
                    <a:alpha val="55000"/>
                  </a:sys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20</a:t>
          </a:r>
          <a:endParaRPr lang="ar-AE" sz="2400" b="1" cap="none" spc="0" baseline="0">
            <a:ln w="900" cmpd="sng">
              <a:solidFill>
                <a:sysClr val="windowText" lastClr="000000">
                  <a:alpha val="55000"/>
                </a:sysClr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oneCellAnchor>
  <xdr:twoCellAnchor>
    <xdr:from>
      <xdr:col>2</xdr:col>
      <xdr:colOff>252412</xdr:colOff>
      <xdr:row>25</xdr:row>
      <xdr:rowOff>325443</xdr:rowOff>
    </xdr:from>
    <xdr:to>
      <xdr:col>8</xdr:col>
      <xdr:colOff>509587</xdr:colOff>
      <xdr:row>25</xdr:row>
      <xdr:rowOff>334968</xdr:rowOff>
    </xdr:to>
    <xdr:cxnSp macro="">
      <xdr:nvCxnSpPr>
        <xdr:cNvPr id="10" name="رابط مستقيم 9"/>
        <xdr:cNvCxnSpPr/>
      </xdr:nvCxnSpPr>
      <xdr:spPr>
        <a:xfrm flipV="1">
          <a:off x="11304831976" y="6861974"/>
          <a:ext cx="4900612" cy="9525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476250</xdr:colOff>
      <xdr:row>1</xdr:row>
      <xdr:rowOff>76200</xdr:rowOff>
    </xdr:from>
    <xdr:to>
      <xdr:col>14</xdr:col>
      <xdr:colOff>219076</xdr:colOff>
      <xdr:row>5</xdr:row>
      <xdr:rowOff>9525</xdr:rowOff>
    </xdr:to>
    <xdr:sp macro="" textlink="">
      <xdr:nvSpPr>
        <xdr:cNvPr id="9" name="شكل بيضاوي 8">
          <a:hlinkClick xmlns:r="http://schemas.openxmlformats.org/officeDocument/2006/relationships" r:id="rId1"/>
        </xdr:cNvPr>
        <xdr:cNvSpPr/>
      </xdr:nvSpPr>
      <xdr:spPr>
        <a:xfrm>
          <a:off x="11226326924" y="381000"/>
          <a:ext cx="1114426" cy="1038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95250</xdr:colOff>
      <xdr:row>1</xdr:row>
      <xdr:rowOff>225136</xdr:rowOff>
    </xdr:from>
    <xdr:to>
      <xdr:col>16</xdr:col>
      <xdr:colOff>371475</xdr:colOff>
      <xdr:row>5</xdr:row>
      <xdr:rowOff>104775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068897725" y="453736"/>
          <a:ext cx="952500" cy="774989"/>
        </a:xfrm>
        <a:prstGeom prst="rightArrow">
          <a:avLst>
            <a:gd name="adj1" fmla="val 50000"/>
            <a:gd name="adj2" fmla="val 413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247650</xdr:colOff>
      <xdr:row>1</xdr:row>
      <xdr:rowOff>0</xdr:rowOff>
    </xdr:from>
    <xdr:to>
      <xdr:col>17</xdr:col>
      <xdr:colOff>1200150</xdr:colOff>
      <xdr:row>4</xdr:row>
      <xdr:rowOff>41564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3907575" y="295275"/>
          <a:ext cx="952500" cy="774989"/>
        </a:xfrm>
        <a:prstGeom prst="rightArrow">
          <a:avLst>
            <a:gd name="adj1" fmla="val 50000"/>
            <a:gd name="adj2" fmla="val 413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  <xdr:twoCellAnchor>
    <xdr:from>
      <xdr:col>6</xdr:col>
      <xdr:colOff>114300</xdr:colOff>
      <xdr:row>9</xdr:row>
      <xdr:rowOff>133350</xdr:rowOff>
    </xdr:from>
    <xdr:to>
      <xdr:col>11</xdr:col>
      <xdr:colOff>381000</xdr:colOff>
      <xdr:row>12</xdr:row>
      <xdr:rowOff>57150</xdr:rowOff>
    </xdr:to>
    <xdr:sp macro="" textlink="">
      <xdr:nvSpPr>
        <xdr:cNvPr id="3" name="مستطيل مستدير الزوايا 2"/>
        <xdr:cNvSpPr/>
      </xdr:nvSpPr>
      <xdr:spPr>
        <a:xfrm>
          <a:off x="11229012975" y="2486025"/>
          <a:ext cx="2409825" cy="542925"/>
        </a:xfrm>
        <a:prstGeom prst="roundRect">
          <a:avLst/>
        </a:prstGeom>
        <a:solidFill>
          <a:schemeClr val="bg1">
            <a:lumMod val="75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DZ" sz="2400" b="1">
              <a:solidFill>
                <a:sysClr val="windowText" lastClr="000000"/>
              </a:solidFill>
              <a:effectLst/>
              <a:cs typeface="+mn-cs"/>
            </a:rPr>
            <a:t>جــــــدول ارســـــــال</a:t>
          </a:r>
          <a:endParaRPr lang="ar-SA" sz="2400" b="1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14</xdr:col>
      <xdr:colOff>266700</xdr:colOff>
      <xdr:row>4</xdr:row>
      <xdr:rowOff>60614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6279300" y="1562100"/>
          <a:ext cx="952500" cy="774989"/>
        </a:xfrm>
        <a:prstGeom prst="rightArrow">
          <a:avLst>
            <a:gd name="adj1" fmla="val 50000"/>
            <a:gd name="adj2" fmla="val 413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12</xdr:col>
      <xdr:colOff>266700</xdr:colOff>
      <xdr:row>9</xdr:row>
      <xdr:rowOff>51089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7650900" y="904875"/>
          <a:ext cx="952500" cy="774989"/>
        </a:xfrm>
        <a:prstGeom prst="rightArrow">
          <a:avLst>
            <a:gd name="adj1" fmla="val 50000"/>
            <a:gd name="adj2" fmla="val 413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13</xdr:col>
      <xdr:colOff>266700</xdr:colOff>
      <xdr:row>8</xdr:row>
      <xdr:rowOff>51089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26965100" y="723900"/>
          <a:ext cx="952500" cy="774989"/>
        </a:xfrm>
        <a:prstGeom prst="rightArrow">
          <a:avLst>
            <a:gd name="adj1" fmla="val 50000"/>
            <a:gd name="adj2" fmla="val 413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رجــوع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1"/>
  <sheetViews>
    <sheetView rightToLeft="1" workbookViewId="0"/>
  </sheetViews>
  <sheetFormatPr defaultRowHeight="14.25"/>
  <cols>
    <col min="1" max="16384" width="9" style="142"/>
  </cols>
  <sheetData>
    <row r="11" spans="5:5">
      <c r="E11" s="142" t="s">
        <v>177</v>
      </c>
    </row>
  </sheetData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A1:BA55"/>
  <sheetViews>
    <sheetView showGridLines="0" rightToLeft="1" tabSelected="1" zoomScale="90" zoomScaleNormal="90" zoomScaleSheetLayoutView="8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5" sqref="E15"/>
    </sheetView>
  </sheetViews>
  <sheetFormatPr defaultRowHeight="15" outlineLevelCol="1"/>
  <cols>
    <col min="1" max="1" width="5.5" style="25" customWidth="1"/>
    <col min="2" max="2" width="3.5" style="25" customWidth="1"/>
    <col min="3" max="3" width="4" style="25" customWidth="1"/>
    <col min="4" max="4" width="9.125" style="34" customWidth="1"/>
    <col min="5" max="5" width="10.125" style="34" customWidth="1"/>
    <col min="6" max="6" width="18.25" style="35" customWidth="1" outlineLevel="1"/>
    <col min="7" max="7" width="12.125" style="25" customWidth="1" outlineLevel="1"/>
    <col min="8" max="8" width="11.125" style="25" customWidth="1" outlineLevel="1"/>
    <col min="9" max="9" width="6" style="25" customWidth="1" outlineLevel="1"/>
    <col min="10" max="10" width="12.25" style="25" customWidth="1" outlineLevel="1"/>
    <col min="11" max="11" width="6" style="25" customWidth="1" outlineLevel="1"/>
    <col min="12" max="12" width="12.25" style="25" customWidth="1" outlineLevel="1"/>
    <col min="13" max="13" width="11.625" style="25" customWidth="1" outlineLevel="1"/>
    <col min="14" max="14" width="6.25" style="25" customWidth="1" outlineLevel="1"/>
    <col min="15" max="15" width="5" style="25" customWidth="1" outlineLevel="1"/>
    <col min="16" max="16" width="4.125" style="25" customWidth="1" outlineLevel="1"/>
    <col min="17" max="17" width="11.25" style="25" customWidth="1" outlineLevel="1"/>
    <col min="18" max="18" width="5.125" style="25" customWidth="1" outlineLevel="1"/>
    <col min="19" max="19" width="11" style="25" customWidth="1" outlineLevel="1"/>
    <col min="20" max="20" width="13.5" style="25" customWidth="1" outlineLevel="1"/>
    <col min="21" max="21" width="17" style="25" customWidth="1" outlineLevel="1"/>
    <col min="22" max="22" width="13" style="25" customWidth="1" outlineLevel="1"/>
    <col min="23" max="23" width="24.5" style="25" customWidth="1" outlineLevel="1"/>
    <col min="24" max="24" width="10.25" style="25" customWidth="1" outlineLevel="1"/>
    <col min="25" max="51" width="5.25" style="25" customWidth="1"/>
    <col min="52" max="52" width="7.625" style="25" customWidth="1"/>
    <col min="53" max="16384" width="9" style="25"/>
  </cols>
  <sheetData>
    <row r="1" spans="1:52" ht="15.75" thickBot="1">
      <c r="D1" s="25">
        <v>2</v>
      </c>
      <c r="E1" s="25">
        <v>3</v>
      </c>
      <c r="F1" s="25">
        <v>4</v>
      </c>
      <c r="G1" s="25">
        <v>5</v>
      </c>
      <c r="H1" s="25">
        <v>6</v>
      </c>
      <c r="I1" s="25">
        <v>7</v>
      </c>
      <c r="J1" s="25">
        <v>8</v>
      </c>
      <c r="K1" s="25">
        <v>9</v>
      </c>
      <c r="L1" s="25">
        <v>10</v>
      </c>
      <c r="M1" s="25">
        <v>11</v>
      </c>
      <c r="N1" s="25">
        <v>12</v>
      </c>
      <c r="O1" s="25">
        <v>13</v>
      </c>
      <c r="P1" s="25">
        <v>14</v>
      </c>
      <c r="Q1" s="25">
        <v>15</v>
      </c>
      <c r="R1" s="25">
        <v>16</v>
      </c>
      <c r="S1" s="25">
        <v>17</v>
      </c>
      <c r="T1" s="25">
        <v>18</v>
      </c>
      <c r="U1" s="25">
        <v>19</v>
      </c>
      <c r="V1" s="25">
        <v>20</v>
      </c>
      <c r="W1" s="25">
        <v>21</v>
      </c>
      <c r="X1" s="25">
        <v>22</v>
      </c>
      <c r="Y1" s="25">
        <v>23</v>
      </c>
      <c r="Z1" s="25">
        <v>24</v>
      </c>
      <c r="AA1" s="25">
        <v>25</v>
      </c>
      <c r="AB1" s="25">
        <v>26</v>
      </c>
      <c r="AC1" s="25">
        <v>27</v>
      </c>
      <c r="AD1" s="25">
        <v>28</v>
      </c>
      <c r="AE1" s="25">
        <v>29</v>
      </c>
      <c r="AF1" s="25">
        <v>30</v>
      </c>
      <c r="AG1" s="25">
        <v>31</v>
      </c>
      <c r="AH1" s="25">
        <v>32</v>
      </c>
      <c r="AI1" s="25">
        <v>33</v>
      </c>
      <c r="AJ1" s="25">
        <v>34</v>
      </c>
      <c r="AK1" s="25">
        <v>35</v>
      </c>
      <c r="AL1" s="25">
        <v>36</v>
      </c>
      <c r="AM1" s="25">
        <v>37</v>
      </c>
      <c r="AN1" s="25">
        <v>38</v>
      </c>
      <c r="AO1" s="25">
        <v>39</v>
      </c>
      <c r="AP1" s="25">
        <v>40</v>
      </c>
      <c r="AQ1" s="25">
        <v>41</v>
      </c>
      <c r="AR1" s="25">
        <v>42</v>
      </c>
      <c r="AS1" s="25">
        <v>43</v>
      </c>
      <c r="AT1" s="25">
        <v>44</v>
      </c>
      <c r="AU1" s="25">
        <v>45</v>
      </c>
      <c r="AV1" s="25">
        <v>46</v>
      </c>
      <c r="AW1" s="25">
        <v>47</v>
      </c>
      <c r="AX1" s="25">
        <v>48</v>
      </c>
      <c r="AY1" s="25">
        <v>49</v>
      </c>
    </row>
    <row r="2" spans="1:52" ht="16.5" customHeight="1">
      <c r="C2" s="104"/>
      <c r="D2" s="104"/>
      <c r="E2" s="105"/>
      <c r="F2" s="104"/>
      <c r="G2" s="216" t="s">
        <v>167</v>
      </c>
      <c r="H2" s="216"/>
      <c r="I2" s="220" t="s">
        <v>156</v>
      </c>
      <c r="J2" s="220"/>
      <c r="K2" s="221" t="s">
        <v>157</v>
      </c>
      <c r="L2" s="221"/>
      <c r="M2" s="129" t="s">
        <v>159</v>
      </c>
      <c r="N2" s="222" t="s">
        <v>158</v>
      </c>
      <c r="O2" s="222"/>
      <c r="P2" s="220" t="s">
        <v>122</v>
      </c>
      <c r="Q2" s="220"/>
      <c r="R2" s="215" t="s">
        <v>166</v>
      </c>
      <c r="S2" s="215"/>
      <c r="T2" s="39"/>
      <c r="U2" s="39"/>
      <c r="V2" s="39"/>
      <c r="W2" s="39"/>
      <c r="X2" s="39"/>
      <c r="Y2" s="199" t="s">
        <v>212</v>
      </c>
      <c r="Z2" s="200"/>
      <c r="AA2" s="201"/>
      <c r="AB2" s="202" t="s">
        <v>217</v>
      </c>
      <c r="AC2" s="203"/>
      <c r="AD2" s="203"/>
      <c r="AE2" s="204" t="s">
        <v>225</v>
      </c>
      <c r="AF2" s="205"/>
      <c r="AG2" s="206"/>
      <c r="AH2" s="207" t="s">
        <v>226</v>
      </c>
      <c r="AI2" s="208"/>
      <c r="AJ2" s="209"/>
      <c r="AK2" s="194" t="s">
        <v>227</v>
      </c>
      <c r="AL2" s="195"/>
      <c r="AM2" s="196"/>
      <c r="AN2" s="194" t="s">
        <v>228</v>
      </c>
      <c r="AO2" s="195"/>
      <c r="AP2" s="196"/>
      <c r="AQ2" s="194" t="s">
        <v>46</v>
      </c>
      <c r="AR2" s="195"/>
      <c r="AS2" s="196"/>
      <c r="AT2" s="194" t="s">
        <v>229</v>
      </c>
      <c r="AU2" s="195"/>
      <c r="AV2" s="196"/>
      <c r="AW2" s="194" t="s">
        <v>230</v>
      </c>
      <c r="AX2" s="195"/>
      <c r="AY2" s="196"/>
      <c r="AZ2" s="197"/>
    </row>
    <row r="3" spans="1:52" ht="16.5" thickBot="1">
      <c r="A3" s="39"/>
      <c r="B3" s="39"/>
      <c r="C3" s="106" t="s">
        <v>4</v>
      </c>
      <c r="D3" s="106" t="s">
        <v>136</v>
      </c>
      <c r="E3" s="107" t="s">
        <v>135</v>
      </c>
      <c r="F3" s="137" t="s">
        <v>128</v>
      </c>
      <c r="G3" s="136" t="s">
        <v>168</v>
      </c>
      <c r="H3" s="136" t="s">
        <v>2</v>
      </c>
      <c r="I3" s="53" t="s">
        <v>120</v>
      </c>
      <c r="J3" s="53" t="s">
        <v>114</v>
      </c>
      <c r="K3" s="107" t="s">
        <v>120</v>
      </c>
      <c r="L3" s="107" t="s">
        <v>114</v>
      </c>
      <c r="M3" s="31" t="s">
        <v>160</v>
      </c>
      <c r="N3" s="108" t="s">
        <v>154</v>
      </c>
      <c r="O3" s="109" t="s">
        <v>119</v>
      </c>
      <c r="P3" s="45" t="s">
        <v>121</v>
      </c>
      <c r="Q3" s="44" t="s">
        <v>5</v>
      </c>
      <c r="R3" s="134" t="s">
        <v>6</v>
      </c>
      <c r="S3" s="134" t="s">
        <v>86</v>
      </c>
      <c r="T3" s="135" t="s">
        <v>108</v>
      </c>
      <c r="U3" s="192" t="s">
        <v>165</v>
      </c>
      <c r="V3" s="192" t="s">
        <v>172</v>
      </c>
      <c r="W3" s="107" t="s">
        <v>7</v>
      </c>
      <c r="X3" s="103" t="s">
        <v>61</v>
      </c>
      <c r="Y3" s="26" t="s">
        <v>213</v>
      </c>
      <c r="Z3" s="26" t="s">
        <v>214</v>
      </c>
      <c r="AA3" s="26" t="s">
        <v>215</v>
      </c>
      <c r="AB3" s="141" t="s">
        <v>213</v>
      </c>
      <c r="AC3" s="141" t="s">
        <v>214</v>
      </c>
      <c r="AD3" s="141" t="s">
        <v>215</v>
      </c>
      <c r="AE3" s="26" t="s">
        <v>213</v>
      </c>
      <c r="AF3" s="26" t="s">
        <v>214</v>
      </c>
      <c r="AG3" s="26" t="s">
        <v>215</v>
      </c>
      <c r="AH3" s="141" t="s">
        <v>213</v>
      </c>
      <c r="AI3" s="141" t="s">
        <v>214</v>
      </c>
      <c r="AJ3" s="141" t="s">
        <v>215</v>
      </c>
      <c r="AK3" s="26" t="s">
        <v>213</v>
      </c>
      <c r="AL3" s="26" t="s">
        <v>214</v>
      </c>
      <c r="AM3" s="26" t="s">
        <v>215</v>
      </c>
      <c r="AN3" s="141" t="s">
        <v>213</v>
      </c>
      <c r="AO3" s="141" t="s">
        <v>214</v>
      </c>
      <c r="AP3" s="141" t="s">
        <v>215</v>
      </c>
      <c r="AQ3" s="26" t="s">
        <v>213</v>
      </c>
      <c r="AR3" s="26" t="s">
        <v>214</v>
      </c>
      <c r="AS3" s="26" t="s">
        <v>215</v>
      </c>
      <c r="AT3" s="141" t="s">
        <v>213</v>
      </c>
      <c r="AU3" s="141" t="s">
        <v>214</v>
      </c>
      <c r="AV3" s="141" t="s">
        <v>215</v>
      </c>
      <c r="AW3" s="26" t="s">
        <v>213</v>
      </c>
      <c r="AX3" s="26" t="s">
        <v>214</v>
      </c>
      <c r="AY3" s="26" t="s">
        <v>215</v>
      </c>
      <c r="AZ3" s="198"/>
    </row>
    <row r="4" spans="1:52" ht="20.100000000000001" customHeight="1">
      <c r="A4" s="218" t="s">
        <v>170</v>
      </c>
      <c r="B4" s="79">
        <v>1</v>
      </c>
      <c r="C4" s="26">
        <v>1</v>
      </c>
      <c r="D4" s="21"/>
      <c r="E4" s="21" t="s">
        <v>231</v>
      </c>
      <c r="F4" s="24" t="s">
        <v>115</v>
      </c>
      <c r="G4" s="27">
        <v>28339</v>
      </c>
      <c r="H4" s="26" t="s">
        <v>15</v>
      </c>
      <c r="I4" s="42"/>
      <c r="J4" s="41">
        <v>42613</v>
      </c>
      <c r="K4" s="143"/>
      <c r="L4" s="41">
        <v>42614</v>
      </c>
      <c r="M4" s="41">
        <v>37172</v>
      </c>
      <c r="N4" s="40" t="s">
        <v>8</v>
      </c>
      <c r="O4" s="40">
        <v>2</v>
      </c>
      <c r="P4" s="40">
        <v>6</v>
      </c>
      <c r="Q4" s="41">
        <v>42278</v>
      </c>
      <c r="R4" s="40">
        <v>12</v>
      </c>
      <c r="S4" s="41"/>
      <c r="T4" s="41" t="s">
        <v>109</v>
      </c>
      <c r="U4" s="43">
        <v>771212002660</v>
      </c>
      <c r="V4" s="143" t="s">
        <v>173</v>
      </c>
      <c r="W4" s="40" t="s">
        <v>16</v>
      </c>
      <c r="X4" s="110">
        <v>12</v>
      </c>
      <c r="Y4" s="26"/>
      <c r="Z4" s="26"/>
      <c r="AA4" s="26"/>
      <c r="AB4" s="141"/>
      <c r="AC4" s="141"/>
      <c r="AD4" s="141"/>
      <c r="AE4" s="26"/>
      <c r="AF4" s="26"/>
      <c r="AG4" s="26"/>
      <c r="AH4" s="141"/>
      <c r="AI4" s="141"/>
      <c r="AJ4" s="141"/>
      <c r="AK4" s="26"/>
      <c r="AL4" s="26"/>
      <c r="AM4" s="26"/>
      <c r="AN4" s="141"/>
      <c r="AO4" s="141"/>
      <c r="AP4" s="141"/>
      <c r="AQ4" s="26"/>
      <c r="AR4" s="26"/>
      <c r="AS4" s="26"/>
      <c r="AT4" s="141"/>
      <c r="AU4" s="141"/>
      <c r="AV4" s="141"/>
      <c r="AW4" s="26"/>
      <c r="AX4" s="26"/>
      <c r="AY4" s="26"/>
      <c r="AZ4" s="103"/>
    </row>
    <row r="5" spans="1:52" ht="20.100000000000001" customHeight="1">
      <c r="A5" s="219"/>
      <c r="B5" s="50">
        <v>2</v>
      </c>
      <c r="C5" s="26">
        <v>2</v>
      </c>
      <c r="D5" s="21"/>
      <c r="E5" s="21" t="s">
        <v>232</v>
      </c>
      <c r="F5" s="24" t="s">
        <v>124</v>
      </c>
      <c r="G5" s="27">
        <v>28506</v>
      </c>
      <c r="H5" s="26" t="s">
        <v>107</v>
      </c>
      <c r="I5" s="37">
        <v>255</v>
      </c>
      <c r="J5" s="27" t="s">
        <v>164</v>
      </c>
      <c r="K5" s="143" t="s">
        <v>176</v>
      </c>
      <c r="L5" s="27">
        <v>42372</v>
      </c>
      <c r="M5" s="27"/>
      <c r="N5" s="40" t="s">
        <v>8</v>
      </c>
      <c r="O5" s="26">
        <v>5</v>
      </c>
      <c r="P5" s="26"/>
      <c r="Q5" s="27"/>
      <c r="R5" s="26"/>
      <c r="S5" s="27"/>
      <c r="T5" s="27"/>
      <c r="U5" s="27"/>
      <c r="V5" s="27"/>
      <c r="W5" s="26" t="s">
        <v>17</v>
      </c>
      <c r="X5" s="111"/>
      <c r="Y5" s="185"/>
      <c r="Z5" s="185"/>
      <c r="AA5" s="185"/>
      <c r="AB5" s="140"/>
      <c r="AC5" s="140"/>
      <c r="AD5" s="140"/>
      <c r="AE5" s="185"/>
      <c r="AF5" s="185"/>
      <c r="AG5" s="185"/>
      <c r="AH5" s="140"/>
      <c r="AI5" s="140"/>
      <c r="AJ5" s="140"/>
      <c r="AK5" s="185"/>
      <c r="AL5" s="185"/>
      <c r="AM5" s="185"/>
      <c r="AN5" s="140"/>
      <c r="AO5" s="140"/>
      <c r="AP5" s="140"/>
      <c r="AQ5" s="185"/>
      <c r="AR5" s="185"/>
      <c r="AS5" s="185"/>
      <c r="AT5" s="140"/>
      <c r="AU5" s="140"/>
      <c r="AV5" s="140"/>
      <c r="AW5" s="185"/>
      <c r="AX5" s="185"/>
      <c r="AY5" s="185"/>
      <c r="AZ5" s="103"/>
    </row>
    <row r="6" spans="1:52" s="126" customFormat="1" ht="20.100000000000001" customHeight="1">
      <c r="A6" s="219"/>
      <c r="B6" s="119">
        <v>3</v>
      </c>
      <c r="C6" s="120">
        <v>3</v>
      </c>
      <c r="D6" s="121"/>
      <c r="E6" s="121" t="s">
        <v>233</v>
      </c>
      <c r="F6" s="122" t="s">
        <v>126</v>
      </c>
      <c r="G6" s="128">
        <v>32289</v>
      </c>
      <c r="H6" s="120" t="s">
        <v>15</v>
      </c>
      <c r="I6" s="123"/>
      <c r="J6" s="124"/>
      <c r="K6" s="145"/>
      <c r="L6" s="124"/>
      <c r="M6" s="124"/>
      <c r="N6" s="120" t="s">
        <v>87</v>
      </c>
      <c r="O6" s="120">
        <v>1</v>
      </c>
      <c r="P6" s="120">
        <v>0</v>
      </c>
      <c r="Q6" s="124"/>
      <c r="R6" s="120"/>
      <c r="S6" s="124"/>
      <c r="T6" s="124"/>
      <c r="U6" s="124"/>
      <c r="V6" s="124"/>
      <c r="W6" s="120"/>
      <c r="X6" s="125"/>
      <c r="Y6" s="191"/>
      <c r="Z6" s="191"/>
      <c r="AA6" s="191"/>
      <c r="AB6" s="193"/>
      <c r="AC6" s="193"/>
      <c r="AD6" s="193"/>
      <c r="AE6" s="185"/>
      <c r="AF6" s="185"/>
      <c r="AG6" s="185"/>
      <c r="AH6" s="140"/>
      <c r="AI6" s="140"/>
      <c r="AJ6" s="140"/>
      <c r="AK6" s="185"/>
      <c r="AL6" s="185"/>
      <c r="AM6" s="185"/>
      <c r="AN6" s="140"/>
      <c r="AO6" s="140"/>
      <c r="AP6" s="140"/>
      <c r="AQ6" s="185"/>
      <c r="AR6" s="185"/>
      <c r="AS6" s="185"/>
      <c r="AT6" s="140"/>
      <c r="AU6" s="140"/>
      <c r="AV6" s="140"/>
      <c r="AW6" s="185"/>
      <c r="AX6" s="185"/>
      <c r="AY6" s="185"/>
      <c r="AZ6" s="181"/>
    </row>
    <row r="7" spans="1:52" ht="20.100000000000001" customHeight="1">
      <c r="A7" s="219"/>
      <c r="B7" s="50">
        <v>4</v>
      </c>
      <c r="C7" s="26">
        <v>4</v>
      </c>
      <c r="D7" s="21"/>
      <c r="E7" s="21" t="s">
        <v>234</v>
      </c>
      <c r="F7" s="127" t="s">
        <v>102</v>
      </c>
      <c r="G7" s="41">
        <v>30198</v>
      </c>
      <c r="H7" s="40" t="s">
        <v>15</v>
      </c>
      <c r="I7" s="37">
        <v>134</v>
      </c>
      <c r="J7" s="27">
        <v>40587</v>
      </c>
      <c r="K7" s="144">
        <v>104</v>
      </c>
      <c r="L7" s="27">
        <v>40587</v>
      </c>
      <c r="M7" s="27"/>
      <c r="N7" s="26" t="s">
        <v>8</v>
      </c>
      <c r="O7" s="26">
        <v>2</v>
      </c>
      <c r="P7" s="26">
        <v>2</v>
      </c>
      <c r="Q7" s="27"/>
      <c r="R7" s="26">
        <v>10.5</v>
      </c>
      <c r="S7" s="27"/>
      <c r="T7" s="27"/>
      <c r="U7" s="27"/>
      <c r="V7" s="27"/>
      <c r="W7" s="26" t="s">
        <v>58</v>
      </c>
      <c r="X7" s="111"/>
      <c r="Y7" s="185"/>
      <c r="Z7" s="185"/>
      <c r="AA7" s="185"/>
      <c r="AB7" s="140"/>
      <c r="AC7" s="140"/>
      <c r="AD7" s="140"/>
      <c r="AE7" s="185"/>
      <c r="AF7" s="185"/>
      <c r="AG7" s="185"/>
      <c r="AH7" s="140"/>
      <c r="AI7" s="140"/>
      <c r="AJ7" s="140"/>
      <c r="AK7" s="185"/>
      <c r="AL7" s="185"/>
      <c r="AM7" s="185"/>
      <c r="AN7" s="140"/>
      <c r="AO7" s="140"/>
      <c r="AP7" s="140"/>
      <c r="AQ7" s="185"/>
      <c r="AR7" s="185"/>
      <c r="AS7" s="185"/>
      <c r="AT7" s="140"/>
      <c r="AU7" s="140"/>
      <c r="AV7" s="140"/>
      <c r="AW7" s="185"/>
      <c r="AX7" s="185"/>
      <c r="AY7" s="185"/>
      <c r="AZ7" s="103"/>
    </row>
    <row r="8" spans="1:52" ht="20.100000000000001" customHeight="1">
      <c r="A8" s="219"/>
      <c r="B8" s="50">
        <v>5</v>
      </c>
      <c r="C8" s="26">
        <v>5</v>
      </c>
      <c r="D8" s="21"/>
      <c r="E8" s="21" t="s">
        <v>235</v>
      </c>
      <c r="F8" s="24" t="s">
        <v>125</v>
      </c>
      <c r="G8" s="27">
        <v>30313</v>
      </c>
      <c r="H8" s="26" t="s">
        <v>15</v>
      </c>
      <c r="I8" s="37">
        <v>586</v>
      </c>
      <c r="J8" s="27">
        <v>42263</v>
      </c>
      <c r="K8" s="143" t="s">
        <v>174</v>
      </c>
      <c r="L8" s="27">
        <v>42263</v>
      </c>
      <c r="M8" s="27"/>
      <c r="N8" s="26" t="s">
        <v>85</v>
      </c>
      <c r="O8" s="26"/>
      <c r="P8" s="26"/>
      <c r="Q8" s="27"/>
      <c r="R8" s="26"/>
      <c r="S8" s="27"/>
      <c r="T8" s="27"/>
      <c r="U8" s="27"/>
      <c r="V8" s="27"/>
      <c r="W8" s="26" t="s">
        <v>16</v>
      </c>
      <c r="X8" s="111"/>
      <c r="Y8" s="185"/>
      <c r="Z8" s="185"/>
      <c r="AA8" s="185"/>
      <c r="AB8" s="140"/>
      <c r="AC8" s="140"/>
      <c r="AD8" s="140"/>
      <c r="AE8" s="185"/>
      <c r="AF8" s="185"/>
      <c r="AG8" s="185"/>
      <c r="AH8" s="140"/>
      <c r="AI8" s="140"/>
      <c r="AJ8" s="140"/>
      <c r="AK8" s="185"/>
      <c r="AL8" s="185"/>
      <c r="AM8" s="185"/>
      <c r="AN8" s="140"/>
      <c r="AO8" s="140"/>
      <c r="AP8" s="140"/>
      <c r="AQ8" s="185"/>
      <c r="AR8" s="185"/>
      <c r="AS8" s="185"/>
      <c r="AT8" s="140"/>
      <c r="AU8" s="140"/>
      <c r="AV8" s="140"/>
      <c r="AW8" s="185"/>
      <c r="AX8" s="185"/>
      <c r="AY8" s="185"/>
      <c r="AZ8" s="103"/>
    </row>
    <row r="9" spans="1:52" ht="20.100000000000001" customHeight="1">
      <c r="A9" s="219"/>
      <c r="B9" s="50">
        <v>6</v>
      </c>
      <c r="C9" s="26">
        <v>6</v>
      </c>
      <c r="D9" s="21"/>
      <c r="E9" s="21" t="s">
        <v>236</v>
      </c>
      <c r="F9" s="24" t="s">
        <v>60</v>
      </c>
      <c r="G9" s="27">
        <v>26567</v>
      </c>
      <c r="H9" s="26" t="s">
        <v>15</v>
      </c>
      <c r="I9" s="37">
        <v>132</v>
      </c>
      <c r="J9" s="27" t="s">
        <v>164</v>
      </c>
      <c r="K9" s="143" t="s">
        <v>175</v>
      </c>
      <c r="L9" s="27"/>
      <c r="M9" s="27"/>
      <c r="N9" s="26" t="s">
        <v>8</v>
      </c>
      <c r="O9" s="26"/>
      <c r="P9" s="26"/>
      <c r="Q9" s="27"/>
      <c r="R9" s="26"/>
      <c r="S9" s="27"/>
      <c r="T9" s="27"/>
      <c r="U9" s="27"/>
      <c r="V9" s="27"/>
      <c r="W9" s="26" t="s">
        <v>58</v>
      </c>
      <c r="X9" s="111"/>
      <c r="Y9" s="185"/>
      <c r="Z9" s="185"/>
      <c r="AA9" s="185"/>
      <c r="AB9" s="140"/>
      <c r="AC9" s="140"/>
      <c r="AD9" s="140"/>
      <c r="AE9" s="185"/>
      <c r="AF9" s="185"/>
      <c r="AG9" s="185"/>
      <c r="AH9" s="140"/>
      <c r="AI9" s="140"/>
      <c r="AJ9" s="140"/>
      <c r="AK9" s="185"/>
      <c r="AL9" s="185"/>
      <c r="AM9" s="185"/>
      <c r="AN9" s="140"/>
      <c r="AO9" s="140"/>
      <c r="AP9" s="140"/>
      <c r="AQ9" s="185"/>
      <c r="AR9" s="185"/>
      <c r="AS9" s="185"/>
      <c r="AT9" s="140"/>
      <c r="AU9" s="140"/>
      <c r="AV9" s="140"/>
      <c r="AW9" s="185"/>
      <c r="AX9" s="185"/>
      <c r="AY9" s="185"/>
      <c r="AZ9" s="103"/>
    </row>
    <row r="10" spans="1:52" ht="20.100000000000001" customHeight="1">
      <c r="A10" s="219"/>
      <c r="B10" s="50">
        <v>7</v>
      </c>
      <c r="C10" s="26">
        <v>7</v>
      </c>
      <c r="D10" s="21"/>
      <c r="E10" s="21" t="s">
        <v>237</v>
      </c>
      <c r="F10" s="24" t="s">
        <v>127</v>
      </c>
      <c r="G10" s="27">
        <v>26322</v>
      </c>
      <c r="H10" s="26" t="s">
        <v>83</v>
      </c>
      <c r="I10" s="37"/>
      <c r="J10" s="27"/>
      <c r="K10" s="144"/>
      <c r="L10" s="27"/>
      <c r="M10" s="27"/>
      <c r="N10" s="26" t="s">
        <v>8</v>
      </c>
      <c r="O10" s="26"/>
      <c r="P10" s="26"/>
      <c r="Q10" s="27"/>
      <c r="R10" s="26"/>
      <c r="S10" s="27"/>
      <c r="T10" s="27"/>
      <c r="U10" s="27"/>
      <c r="V10" s="27"/>
      <c r="W10" s="26" t="s">
        <v>57</v>
      </c>
      <c r="X10" s="111"/>
      <c r="Y10" s="185"/>
      <c r="Z10" s="185"/>
      <c r="AA10" s="185"/>
      <c r="AB10" s="140"/>
      <c r="AC10" s="140"/>
      <c r="AD10" s="140"/>
      <c r="AE10" s="185"/>
      <c r="AF10" s="185"/>
      <c r="AG10" s="185"/>
      <c r="AH10" s="140"/>
      <c r="AI10" s="140"/>
      <c r="AJ10" s="140"/>
      <c r="AK10" s="185"/>
      <c r="AL10" s="185"/>
      <c r="AM10" s="185"/>
      <c r="AN10" s="140"/>
      <c r="AO10" s="140"/>
      <c r="AP10" s="140"/>
      <c r="AQ10" s="185"/>
      <c r="AR10" s="185"/>
      <c r="AS10" s="185"/>
      <c r="AT10" s="140"/>
      <c r="AU10" s="140"/>
      <c r="AV10" s="140"/>
      <c r="AW10" s="185"/>
      <c r="AX10" s="185"/>
      <c r="AY10" s="185"/>
      <c r="AZ10" s="103"/>
    </row>
    <row r="11" spans="1:52" ht="20.100000000000001" customHeight="1">
      <c r="A11" s="219"/>
      <c r="B11" s="50">
        <v>8</v>
      </c>
      <c r="C11" s="26">
        <v>8</v>
      </c>
      <c r="D11" s="21"/>
      <c r="E11" s="21" t="s">
        <v>238</v>
      </c>
      <c r="F11" s="24" t="s">
        <v>60</v>
      </c>
      <c r="G11" s="27">
        <v>30478</v>
      </c>
      <c r="H11" s="26" t="s">
        <v>83</v>
      </c>
      <c r="I11" s="37"/>
      <c r="J11" s="27"/>
      <c r="K11" s="144"/>
      <c r="L11" s="27"/>
      <c r="M11" s="27"/>
      <c r="N11" s="26" t="s">
        <v>8</v>
      </c>
      <c r="O11" s="26"/>
      <c r="P11" s="26"/>
      <c r="Q11" s="27"/>
      <c r="R11" s="26"/>
      <c r="S11" s="27"/>
      <c r="T11" s="27"/>
      <c r="U11" s="27"/>
      <c r="V11" s="27"/>
      <c r="W11" s="26" t="s">
        <v>84</v>
      </c>
      <c r="X11" s="111"/>
      <c r="Y11" s="185"/>
      <c r="Z11" s="185"/>
      <c r="AA11" s="185"/>
      <c r="AB11" s="140"/>
      <c r="AC11" s="140"/>
      <c r="AD11" s="140"/>
      <c r="AE11" s="185"/>
      <c r="AF11" s="185"/>
      <c r="AG11" s="185"/>
      <c r="AH11" s="140"/>
      <c r="AI11" s="140"/>
      <c r="AJ11" s="140"/>
      <c r="AK11" s="185"/>
      <c r="AL11" s="185"/>
      <c r="AM11" s="185"/>
      <c r="AN11" s="140"/>
      <c r="AO11" s="140"/>
      <c r="AP11" s="140"/>
      <c r="AQ11" s="185"/>
      <c r="AR11" s="185"/>
      <c r="AS11" s="185"/>
      <c r="AT11" s="140"/>
      <c r="AU11" s="140"/>
      <c r="AV11" s="140"/>
      <c r="AW11" s="185"/>
      <c r="AX11" s="185"/>
      <c r="AY11" s="185"/>
      <c r="AZ11" s="103"/>
    </row>
    <row r="12" spans="1:52" ht="20.100000000000001" customHeight="1">
      <c r="A12" s="212" t="s">
        <v>169</v>
      </c>
      <c r="B12" s="50">
        <v>1</v>
      </c>
      <c r="C12" s="53">
        <v>9</v>
      </c>
      <c r="D12" s="51"/>
      <c r="E12" s="51" t="s">
        <v>239</v>
      </c>
      <c r="F12" s="52" t="s">
        <v>18</v>
      </c>
      <c r="G12" s="54">
        <v>25049</v>
      </c>
      <c r="H12" s="53" t="s">
        <v>83</v>
      </c>
      <c r="I12" s="55"/>
      <c r="J12" s="54"/>
      <c r="K12" s="146"/>
      <c r="L12" s="54"/>
      <c r="M12" s="54"/>
      <c r="N12" s="53"/>
      <c r="O12" s="53"/>
      <c r="P12" s="53"/>
      <c r="Q12" s="54"/>
      <c r="R12" s="53"/>
      <c r="S12" s="54"/>
      <c r="T12" s="54"/>
      <c r="U12" s="54"/>
      <c r="V12" s="54"/>
      <c r="W12" s="53" t="s">
        <v>59</v>
      </c>
      <c r="X12" s="111"/>
      <c r="Y12" s="185"/>
      <c r="Z12" s="185"/>
      <c r="AA12" s="185"/>
      <c r="AB12" s="140"/>
      <c r="AC12" s="140"/>
      <c r="AD12" s="140"/>
      <c r="AE12" s="185"/>
      <c r="AF12" s="185"/>
      <c r="AG12" s="185"/>
      <c r="AH12" s="140"/>
      <c r="AI12" s="140"/>
      <c r="AJ12" s="140"/>
      <c r="AK12" s="185"/>
      <c r="AL12" s="185"/>
      <c r="AM12" s="185"/>
      <c r="AN12" s="140"/>
      <c r="AO12" s="140"/>
      <c r="AP12" s="140"/>
      <c r="AQ12" s="185"/>
      <c r="AR12" s="185"/>
      <c r="AS12" s="185"/>
      <c r="AT12" s="140"/>
      <c r="AU12" s="140"/>
      <c r="AV12" s="140"/>
      <c r="AW12" s="185"/>
      <c r="AX12" s="185"/>
      <c r="AY12" s="185"/>
      <c r="AZ12" s="103"/>
    </row>
    <row r="13" spans="1:52" ht="20.100000000000001" customHeight="1">
      <c r="A13" s="213"/>
      <c r="B13" s="50">
        <v>2</v>
      </c>
      <c r="C13" s="53">
        <v>10</v>
      </c>
      <c r="D13" s="51"/>
      <c r="E13" s="51" t="s">
        <v>240</v>
      </c>
      <c r="F13" s="52" t="s">
        <v>18</v>
      </c>
      <c r="G13" s="54" t="s">
        <v>161</v>
      </c>
      <c r="H13" s="53" t="s">
        <v>83</v>
      </c>
      <c r="I13" s="55"/>
      <c r="J13" s="54"/>
      <c r="K13" s="146"/>
      <c r="L13" s="54"/>
      <c r="M13" s="54"/>
      <c r="N13" s="53"/>
      <c r="O13" s="53"/>
      <c r="P13" s="53"/>
      <c r="Q13" s="54"/>
      <c r="R13" s="53"/>
      <c r="S13" s="54"/>
      <c r="T13" s="54"/>
      <c r="U13" s="54"/>
      <c r="V13" s="54"/>
      <c r="W13" s="53" t="s">
        <v>56</v>
      </c>
      <c r="X13" s="111"/>
      <c r="Y13" s="185"/>
      <c r="Z13" s="185"/>
      <c r="AA13" s="185"/>
      <c r="AB13" s="140"/>
      <c r="AC13" s="140"/>
      <c r="AD13" s="140"/>
      <c r="AE13" s="185"/>
      <c r="AF13" s="185"/>
      <c r="AG13" s="185"/>
      <c r="AH13" s="140"/>
      <c r="AI13" s="140"/>
      <c r="AJ13" s="140"/>
      <c r="AK13" s="185"/>
      <c r="AL13" s="185"/>
      <c r="AM13" s="185"/>
      <c r="AN13" s="140"/>
      <c r="AO13" s="140"/>
      <c r="AP13" s="140"/>
      <c r="AQ13" s="185"/>
      <c r="AR13" s="185"/>
      <c r="AS13" s="185"/>
      <c r="AT13" s="140"/>
      <c r="AU13" s="140"/>
      <c r="AV13" s="140"/>
      <c r="AW13" s="185"/>
      <c r="AX13" s="185"/>
      <c r="AY13" s="185"/>
      <c r="AZ13" s="103"/>
    </row>
    <row r="14" spans="1:52" ht="20.100000000000001" customHeight="1">
      <c r="A14" s="213"/>
      <c r="B14" s="50">
        <v>3</v>
      </c>
      <c r="C14" s="53">
        <v>11</v>
      </c>
      <c r="D14" s="51"/>
      <c r="E14" s="51" t="s">
        <v>241</v>
      </c>
      <c r="F14" s="52" t="s">
        <v>18</v>
      </c>
      <c r="G14" s="54">
        <v>27151</v>
      </c>
      <c r="H14" s="53" t="s">
        <v>83</v>
      </c>
      <c r="I14" s="55"/>
      <c r="J14" s="54"/>
      <c r="K14" s="146"/>
      <c r="L14" s="54"/>
      <c r="M14" s="54"/>
      <c r="N14" s="53"/>
      <c r="O14" s="53"/>
      <c r="P14" s="53"/>
      <c r="Q14" s="54"/>
      <c r="R14" s="53"/>
      <c r="S14" s="54"/>
      <c r="T14" s="54"/>
      <c r="U14" s="54"/>
      <c r="V14" s="54"/>
      <c r="W14" s="53" t="s">
        <v>56</v>
      </c>
      <c r="X14" s="111"/>
      <c r="Y14" s="185"/>
      <c r="Z14" s="185"/>
      <c r="AA14" s="185"/>
      <c r="AB14" s="140"/>
      <c r="AC14" s="140"/>
      <c r="AD14" s="140"/>
      <c r="AE14" s="185"/>
      <c r="AF14" s="185"/>
      <c r="AG14" s="185"/>
      <c r="AH14" s="140"/>
      <c r="AI14" s="140"/>
      <c r="AJ14" s="140"/>
      <c r="AK14" s="185"/>
      <c r="AL14" s="185"/>
      <c r="AM14" s="185"/>
      <c r="AN14" s="140"/>
      <c r="AO14" s="140"/>
      <c r="AP14" s="140"/>
      <c r="AQ14" s="185"/>
      <c r="AR14" s="185"/>
      <c r="AS14" s="185"/>
      <c r="AT14" s="140"/>
      <c r="AU14" s="140"/>
      <c r="AV14" s="140"/>
      <c r="AW14" s="185"/>
      <c r="AX14" s="185"/>
      <c r="AY14" s="185"/>
      <c r="AZ14" s="103"/>
    </row>
    <row r="15" spans="1:52" ht="20.100000000000001" customHeight="1">
      <c r="A15" s="213"/>
      <c r="B15" s="50">
        <v>4</v>
      </c>
      <c r="C15" s="53">
        <v>12</v>
      </c>
      <c r="D15" s="51"/>
      <c r="E15" s="51"/>
      <c r="F15" s="52" t="s">
        <v>18</v>
      </c>
      <c r="G15" s="54">
        <v>26727</v>
      </c>
      <c r="H15" s="53" t="s">
        <v>83</v>
      </c>
      <c r="I15" s="55"/>
      <c r="J15" s="54"/>
      <c r="K15" s="146"/>
      <c r="L15" s="54"/>
      <c r="M15" s="54"/>
      <c r="N15" s="53"/>
      <c r="O15" s="53"/>
      <c r="P15" s="53"/>
      <c r="Q15" s="54"/>
      <c r="R15" s="53"/>
      <c r="S15" s="54"/>
      <c r="T15" s="54"/>
      <c r="U15" s="54"/>
      <c r="V15" s="54"/>
      <c r="W15" s="53" t="s">
        <v>56</v>
      </c>
      <c r="X15" s="111"/>
      <c r="Y15" s="185"/>
      <c r="Z15" s="185"/>
      <c r="AA15" s="185"/>
      <c r="AB15" s="140"/>
      <c r="AC15" s="140"/>
      <c r="AD15" s="140"/>
      <c r="AE15" s="185"/>
      <c r="AF15" s="185"/>
      <c r="AG15" s="185"/>
      <c r="AH15" s="140"/>
      <c r="AI15" s="140"/>
      <c r="AJ15" s="140"/>
      <c r="AK15" s="185"/>
      <c r="AL15" s="185"/>
      <c r="AM15" s="185"/>
      <c r="AN15" s="140"/>
      <c r="AO15" s="140"/>
      <c r="AP15" s="140"/>
      <c r="AQ15" s="185"/>
      <c r="AR15" s="185"/>
      <c r="AS15" s="185"/>
      <c r="AT15" s="140"/>
      <c r="AU15" s="140"/>
      <c r="AV15" s="140"/>
      <c r="AW15" s="185"/>
      <c r="AX15" s="185"/>
      <c r="AY15" s="185"/>
      <c r="AZ15" s="103"/>
    </row>
    <row r="16" spans="1:52" ht="20.100000000000001" customHeight="1">
      <c r="A16" s="213"/>
      <c r="B16" s="50">
        <v>5</v>
      </c>
      <c r="C16" s="53">
        <v>13</v>
      </c>
      <c r="D16" s="51"/>
      <c r="E16" s="51"/>
      <c r="F16" s="52" t="s">
        <v>20</v>
      </c>
      <c r="G16" s="54">
        <v>28653</v>
      </c>
      <c r="H16" s="53" t="s">
        <v>15</v>
      </c>
      <c r="I16" s="55"/>
      <c r="J16" s="54"/>
      <c r="K16" s="146"/>
      <c r="L16" s="54"/>
      <c r="M16" s="54"/>
      <c r="N16" s="53"/>
      <c r="O16" s="53"/>
      <c r="P16" s="53"/>
      <c r="Q16" s="54"/>
      <c r="R16" s="53"/>
      <c r="S16" s="54"/>
      <c r="T16" s="54"/>
      <c r="U16" s="54"/>
      <c r="V16" s="54"/>
      <c r="W16" s="53" t="s">
        <v>56</v>
      </c>
      <c r="X16" s="111"/>
      <c r="Y16" s="185"/>
      <c r="Z16" s="185"/>
      <c r="AA16" s="185"/>
      <c r="AB16" s="140"/>
      <c r="AC16" s="140"/>
      <c r="AD16" s="140"/>
      <c r="AE16" s="185"/>
      <c r="AF16" s="185"/>
      <c r="AG16" s="185"/>
      <c r="AH16" s="140"/>
      <c r="AI16" s="140"/>
      <c r="AJ16" s="140"/>
      <c r="AK16" s="185"/>
      <c r="AL16" s="185"/>
      <c r="AM16" s="185"/>
      <c r="AN16" s="140"/>
      <c r="AO16" s="140"/>
      <c r="AP16" s="140"/>
      <c r="AQ16" s="185"/>
      <c r="AR16" s="185"/>
      <c r="AS16" s="185"/>
      <c r="AT16" s="140"/>
      <c r="AU16" s="140"/>
      <c r="AV16" s="140"/>
      <c r="AW16" s="185"/>
      <c r="AX16" s="185"/>
      <c r="AY16" s="185"/>
      <c r="AZ16" s="103"/>
    </row>
    <row r="17" spans="1:53" ht="20.100000000000001" customHeight="1">
      <c r="A17" s="213"/>
      <c r="B17" s="50">
        <v>6</v>
      </c>
      <c r="C17" s="53">
        <v>14</v>
      </c>
      <c r="D17" s="51"/>
      <c r="E17" s="51"/>
      <c r="F17" s="52" t="s">
        <v>21</v>
      </c>
      <c r="G17" s="54">
        <v>25941</v>
      </c>
      <c r="H17" s="53" t="s">
        <v>83</v>
      </c>
      <c r="I17" s="55"/>
      <c r="J17" s="54"/>
      <c r="K17" s="146"/>
      <c r="L17" s="54"/>
      <c r="M17" s="54"/>
      <c r="N17" s="53"/>
      <c r="O17" s="53"/>
      <c r="P17" s="53"/>
      <c r="Q17" s="54"/>
      <c r="R17" s="53"/>
      <c r="S17" s="54"/>
      <c r="T17" s="54"/>
      <c r="U17" s="54"/>
      <c r="V17" s="54"/>
      <c r="W17" s="53" t="s">
        <v>56</v>
      </c>
      <c r="X17" s="111"/>
      <c r="Y17" s="185"/>
      <c r="Z17" s="185"/>
      <c r="AA17" s="185"/>
      <c r="AB17" s="140"/>
      <c r="AC17" s="140"/>
      <c r="AD17" s="140"/>
      <c r="AE17" s="185"/>
      <c r="AF17" s="185"/>
      <c r="AG17" s="185"/>
      <c r="AH17" s="140"/>
      <c r="AI17" s="140"/>
      <c r="AJ17" s="140"/>
      <c r="AK17" s="185"/>
      <c r="AL17" s="185"/>
      <c r="AM17" s="185"/>
      <c r="AN17" s="140"/>
      <c r="AO17" s="140"/>
      <c r="AP17" s="140"/>
      <c r="AQ17" s="185"/>
      <c r="AR17" s="185"/>
      <c r="AS17" s="185"/>
      <c r="AT17" s="140"/>
      <c r="AU17" s="140"/>
      <c r="AV17" s="140"/>
      <c r="AW17" s="185"/>
      <c r="AX17" s="185"/>
      <c r="AY17" s="185"/>
      <c r="AZ17" s="103"/>
    </row>
    <row r="18" spans="1:53" ht="20.100000000000001" customHeight="1">
      <c r="A18" s="213"/>
      <c r="B18" s="50">
        <v>7</v>
      </c>
      <c r="C18" s="53">
        <v>15</v>
      </c>
      <c r="D18" s="51"/>
      <c r="E18" s="51"/>
      <c r="F18" s="52" t="s">
        <v>21</v>
      </c>
      <c r="G18" s="54">
        <v>29103</v>
      </c>
      <c r="H18" s="53" t="s">
        <v>15</v>
      </c>
      <c r="I18" s="55"/>
      <c r="J18" s="54"/>
      <c r="K18" s="146"/>
      <c r="L18" s="54"/>
      <c r="M18" s="54"/>
      <c r="N18" s="53"/>
      <c r="O18" s="53"/>
      <c r="P18" s="53"/>
      <c r="Q18" s="54"/>
      <c r="R18" s="53"/>
      <c r="S18" s="54"/>
      <c r="T18" s="54"/>
      <c r="U18" s="54"/>
      <c r="V18" s="54"/>
      <c r="W18" s="53" t="s">
        <v>56</v>
      </c>
      <c r="X18" s="111"/>
      <c r="Y18" s="185"/>
      <c r="Z18" s="185"/>
      <c r="AA18" s="185"/>
      <c r="AB18" s="140"/>
      <c r="AC18" s="140"/>
      <c r="AD18" s="140"/>
      <c r="AE18" s="185"/>
      <c r="AF18" s="185"/>
      <c r="AG18" s="185"/>
      <c r="AH18" s="140"/>
      <c r="AI18" s="140"/>
      <c r="AJ18" s="140"/>
      <c r="AK18" s="185"/>
      <c r="AL18" s="185"/>
      <c r="AM18" s="185"/>
      <c r="AN18" s="140"/>
      <c r="AO18" s="140"/>
      <c r="AP18" s="140"/>
      <c r="AQ18" s="185"/>
      <c r="AR18" s="185"/>
      <c r="AS18" s="185"/>
      <c r="AT18" s="140"/>
      <c r="AU18" s="140"/>
      <c r="AV18" s="140"/>
      <c r="AW18" s="185"/>
      <c r="AX18" s="185"/>
      <c r="AY18" s="185"/>
      <c r="AZ18" s="103"/>
    </row>
    <row r="19" spans="1:53" ht="20.100000000000001" customHeight="1">
      <c r="A19" s="213"/>
      <c r="B19" s="50">
        <v>8</v>
      </c>
      <c r="C19" s="53">
        <v>16</v>
      </c>
      <c r="D19" s="51"/>
      <c r="E19" s="51"/>
      <c r="F19" s="52" t="s">
        <v>22</v>
      </c>
      <c r="G19" s="54">
        <v>23794</v>
      </c>
      <c r="H19" s="53" t="s">
        <v>83</v>
      </c>
      <c r="I19" s="55"/>
      <c r="J19" s="54"/>
      <c r="K19" s="146"/>
      <c r="L19" s="54"/>
      <c r="M19" s="54"/>
      <c r="N19" s="53"/>
      <c r="O19" s="53"/>
      <c r="P19" s="53"/>
      <c r="Q19" s="54"/>
      <c r="R19" s="53"/>
      <c r="S19" s="54"/>
      <c r="T19" s="54"/>
      <c r="U19" s="54"/>
      <c r="V19" s="54"/>
      <c r="W19" s="53" t="s">
        <v>72</v>
      </c>
      <c r="X19" s="111"/>
      <c r="Y19" s="185"/>
      <c r="Z19" s="185"/>
      <c r="AA19" s="185"/>
      <c r="AB19" s="140"/>
      <c r="AC19" s="140"/>
      <c r="AD19" s="140"/>
      <c r="AE19" s="185"/>
      <c r="AF19" s="185"/>
      <c r="AG19" s="185"/>
      <c r="AH19" s="140"/>
      <c r="AI19" s="140"/>
      <c r="AJ19" s="140"/>
      <c r="AK19" s="185"/>
      <c r="AL19" s="185"/>
      <c r="AM19" s="185"/>
      <c r="AN19" s="140"/>
      <c r="AO19" s="140"/>
      <c r="AP19" s="140"/>
      <c r="AQ19" s="185"/>
      <c r="AR19" s="185"/>
      <c r="AS19" s="185"/>
      <c r="AT19" s="140"/>
      <c r="AU19" s="140"/>
      <c r="AV19" s="140"/>
      <c r="AW19" s="185"/>
      <c r="AX19" s="185"/>
      <c r="AY19" s="185"/>
      <c r="AZ19" s="103"/>
    </row>
    <row r="20" spans="1:53" ht="20.100000000000001" customHeight="1">
      <c r="A20" s="213"/>
      <c r="B20" s="50">
        <v>9</v>
      </c>
      <c r="C20" s="53">
        <v>17</v>
      </c>
      <c r="D20" s="51"/>
      <c r="E20" s="51"/>
      <c r="F20" s="52"/>
      <c r="G20" s="54">
        <v>24217</v>
      </c>
      <c r="H20" s="53" t="s">
        <v>83</v>
      </c>
      <c r="I20" s="55"/>
      <c r="J20" s="54"/>
      <c r="K20" s="146"/>
      <c r="L20" s="54"/>
      <c r="M20" s="54"/>
      <c r="N20" s="53"/>
      <c r="O20" s="53"/>
      <c r="P20" s="53"/>
      <c r="Q20" s="54"/>
      <c r="R20" s="53"/>
      <c r="S20" s="54"/>
      <c r="T20" s="54"/>
      <c r="U20" s="54"/>
      <c r="V20" s="54"/>
      <c r="W20" s="53"/>
      <c r="X20" s="111"/>
      <c r="Y20" s="185"/>
      <c r="Z20" s="185"/>
      <c r="AA20" s="185"/>
      <c r="AB20" s="140"/>
      <c r="AC20" s="140"/>
      <c r="AD20" s="140"/>
      <c r="AE20" s="185"/>
      <c r="AF20" s="185"/>
      <c r="AG20" s="185"/>
      <c r="AH20" s="140"/>
      <c r="AI20" s="140"/>
      <c r="AJ20" s="140"/>
      <c r="AK20" s="185"/>
      <c r="AL20" s="185"/>
      <c r="AM20" s="185"/>
      <c r="AN20" s="140"/>
      <c r="AO20" s="140"/>
      <c r="AP20" s="140"/>
      <c r="AQ20" s="185"/>
      <c r="AR20" s="185"/>
      <c r="AS20" s="185"/>
      <c r="AT20" s="140"/>
      <c r="AU20" s="140"/>
      <c r="AV20" s="140"/>
      <c r="AW20" s="185"/>
      <c r="AX20" s="185"/>
      <c r="AY20" s="185"/>
      <c r="AZ20" s="103"/>
    </row>
    <row r="21" spans="1:53" ht="20.100000000000001" customHeight="1">
      <c r="A21" s="213"/>
      <c r="B21" s="50">
        <v>10</v>
      </c>
      <c r="C21" s="53">
        <v>18</v>
      </c>
      <c r="D21" s="51"/>
      <c r="E21" s="51"/>
      <c r="F21" s="52"/>
      <c r="G21" s="54" t="s">
        <v>129</v>
      </c>
      <c r="H21" s="53" t="s">
        <v>106</v>
      </c>
      <c r="I21" s="55"/>
      <c r="J21" s="54"/>
      <c r="K21" s="146"/>
      <c r="L21" s="54"/>
      <c r="M21" s="54"/>
      <c r="N21" s="53"/>
      <c r="O21" s="53"/>
      <c r="P21" s="53"/>
      <c r="Q21" s="54"/>
      <c r="R21" s="53"/>
      <c r="S21" s="54"/>
      <c r="T21" s="54"/>
      <c r="U21" s="54"/>
      <c r="V21" s="54"/>
      <c r="W21" s="53"/>
      <c r="X21" s="111"/>
      <c r="Y21" s="185"/>
      <c r="Z21" s="185"/>
      <c r="AA21" s="185"/>
      <c r="AB21" s="140"/>
      <c r="AC21" s="140"/>
      <c r="AD21" s="140"/>
      <c r="AE21" s="185"/>
      <c r="AF21" s="185"/>
      <c r="AG21" s="185"/>
      <c r="AH21" s="140"/>
      <c r="AI21" s="140"/>
      <c r="AJ21" s="140"/>
      <c r="AK21" s="185"/>
      <c r="AL21" s="185"/>
      <c r="AM21" s="185"/>
      <c r="AN21" s="140"/>
      <c r="AO21" s="140"/>
      <c r="AP21" s="140"/>
      <c r="AQ21" s="185"/>
      <c r="AR21" s="185"/>
      <c r="AS21" s="185"/>
      <c r="AT21" s="140"/>
      <c r="AU21" s="140"/>
      <c r="AV21" s="140"/>
      <c r="AW21" s="185"/>
      <c r="AX21" s="185"/>
      <c r="AY21" s="185"/>
      <c r="AZ21" s="103"/>
    </row>
    <row r="22" spans="1:53" ht="20.100000000000001" customHeight="1">
      <c r="A22" s="213"/>
      <c r="B22" s="50">
        <v>11</v>
      </c>
      <c r="C22" s="53">
        <v>19</v>
      </c>
      <c r="D22" s="51"/>
      <c r="E22" s="51"/>
      <c r="F22" s="56"/>
      <c r="G22" s="54">
        <v>31444</v>
      </c>
      <c r="H22" s="53" t="s">
        <v>83</v>
      </c>
      <c r="I22" s="55"/>
      <c r="J22" s="54"/>
      <c r="K22" s="146"/>
      <c r="L22" s="54"/>
      <c r="M22" s="54"/>
      <c r="N22" s="53"/>
      <c r="O22" s="53"/>
      <c r="P22" s="53"/>
      <c r="Q22" s="54"/>
      <c r="R22" s="53"/>
      <c r="S22" s="54"/>
      <c r="T22" s="54"/>
      <c r="U22" s="54"/>
      <c r="V22" s="54"/>
      <c r="W22" s="53"/>
      <c r="X22" s="111"/>
      <c r="Y22" s="185"/>
      <c r="Z22" s="185"/>
      <c r="AA22" s="185"/>
      <c r="AB22" s="140"/>
      <c r="AC22" s="140"/>
      <c r="AD22" s="140"/>
      <c r="AE22" s="185"/>
      <c r="AF22" s="185"/>
      <c r="AG22" s="185"/>
      <c r="AH22" s="140"/>
      <c r="AI22" s="140"/>
      <c r="AJ22" s="140"/>
      <c r="AK22" s="185"/>
      <c r="AL22" s="185"/>
      <c r="AM22" s="185"/>
      <c r="AN22" s="140"/>
      <c r="AO22" s="140"/>
      <c r="AP22" s="140"/>
      <c r="AQ22" s="185"/>
      <c r="AR22" s="185"/>
      <c r="AS22" s="185"/>
      <c r="AT22" s="140"/>
      <c r="AU22" s="140"/>
      <c r="AV22" s="140"/>
      <c r="AW22" s="185"/>
      <c r="AX22" s="185"/>
      <c r="AY22" s="185"/>
      <c r="AZ22" s="103"/>
    </row>
    <row r="23" spans="1:53" ht="20.100000000000001" customHeight="1">
      <c r="A23" s="213"/>
      <c r="B23" s="50">
        <v>12</v>
      </c>
      <c r="C23" s="53">
        <v>20</v>
      </c>
      <c r="D23" s="51"/>
      <c r="E23" s="51"/>
      <c r="F23" s="52"/>
      <c r="G23" s="54" t="s">
        <v>162</v>
      </c>
      <c r="H23" s="53" t="s">
        <v>83</v>
      </c>
      <c r="I23" s="55"/>
      <c r="J23" s="54"/>
      <c r="K23" s="146"/>
      <c r="L23" s="54"/>
      <c r="M23" s="54"/>
      <c r="N23" s="53"/>
      <c r="O23" s="53"/>
      <c r="P23" s="53"/>
      <c r="Q23" s="54"/>
      <c r="R23" s="53"/>
      <c r="S23" s="54"/>
      <c r="T23" s="54"/>
      <c r="U23" s="54"/>
      <c r="V23" s="54"/>
      <c r="W23" s="53"/>
      <c r="X23" s="112"/>
      <c r="Y23" s="185"/>
      <c r="Z23" s="185"/>
      <c r="AA23" s="185"/>
      <c r="AB23" s="140"/>
      <c r="AC23" s="140"/>
      <c r="AD23" s="140"/>
      <c r="AE23" s="185"/>
      <c r="AF23" s="185"/>
      <c r="AG23" s="185"/>
      <c r="AH23" s="140"/>
      <c r="AI23" s="140"/>
      <c r="AJ23" s="140"/>
      <c r="AK23" s="185"/>
      <c r="AL23" s="185"/>
      <c r="AM23" s="185"/>
      <c r="AN23" s="140"/>
      <c r="AO23" s="140"/>
      <c r="AP23" s="140"/>
      <c r="AQ23" s="185"/>
      <c r="AR23" s="185"/>
      <c r="AS23" s="185"/>
      <c r="AT23" s="140"/>
      <c r="AU23" s="140"/>
      <c r="AV23" s="140"/>
      <c r="AW23" s="185"/>
      <c r="AX23" s="185"/>
      <c r="AY23" s="185"/>
      <c r="AZ23" s="103"/>
    </row>
    <row r="24" spans="1:53" ht="20.100000000000001" customHeight="1">
      <c r="A24" s="214"/>
      <c r="B24" s="50">
        <v>13</v>
      </c>
      <c r="C24" s="53">
        <v>21</v>
      </c>
      <c r="D24" s="51"/>
      <c r="E24" s="51"/>
      <c r="F24" s="52"/>
      <c r="G24" s="54"/>
      <c r="H24" s="53"/>
      <c r="I24" s="55"/>
      <c r="J24" s="54"/>
      <c r="K24" s="146"/>
      <c r="L24" s="54"/>
      <c r="M24" s="54"/>
      <c r="N24" s="53"/>
      <c r="O24" s="53"/>
      <c r="P24" s="53"/>
      <c r="Q24" s="54"/>
      <c r="R24" s="53"/>
      <c r="S24" s="54"/>
      <c r="T24" s="54"/>
      <c r="U24" s="54"/>
      <c r="V24" s="54"/>
      <c r="W24" s="53"/>
      <c r="X24" s="57"/>
      <c r="Y24" s="185"/>
      <c r="Z24" s="185"/>
      <c r="AA24" s="185"/>
      <c r="AB24" s="140"/>
      <c r="AC24" s="140"/>
      <c r="AD24" s="140"/>
      <c r="AE24" s="185"/>
      <c r="AF24" s="185"/>
      <c r="AG24" s="185"/>
      <c r="AH24" s="140"/>
      <c r="AI24" s="140"/>
      <c r="AJ24" s="140"/>
      <c r="AK24" s="185"/>
      <c r="AL24" s="185"/>
      <c r="AM24" s="185"/>
      <c r="AN24" s="140"/>
      <c r="AO24" s="140"/>
      <c r="AP24" s="140"/>
      <c r="AQ24" s="185"/>
      <c r="AR24" s="185"/>
      <c r="AS24" s="185"/>
      <c r="AT24" s="140"/>
      <c r="AU24" s="140"/>
      <c r="AV24" s="140"/>
      <c r="AW24" s="185"/>
      <c r="AX24" s="185"/>
      <c r="AY24" s="185"/>
      <c r="AZ24" s="103"/>
    </row>
    <row r="25" spans="1:53" ht="20.100000000000001" customHeight="1">
      <c r="A25" s="217" t="s">
        <v>123</v>
      </c>
      <c r="B25" s="50">
        <v>1</v>
      </c>
      <c r="C25" s="31">
        <v>22</v>
      </c>
      <c r="D25" s="28"/>
      <c r="E25" s="28"/>
      <c r="F25" s="29" t="s">
        <v>24</v>
      </c>
      <c r="G25" s="30">
        <v>32544</v>
      </c>
      <c r="H25" s="31" t="s">
        <v>83</v>
      </c>
      <c r="I25" s="38"/>
      <c r="J25" s="30"/>
      <c r="K25" s="147"/>
      <c r="L25" s="30"/>
      <c r="M25" s="30"/>
      <c r="N25" s="31" t="s">
        <v>8</v>
      </c>
      <c r="O25" s="31" t="s">
        <v>91</v>
      </c>
      <c r="P25" s="31">
        <v>1</v>
      </c>
      <c r="Q25" s="30">
        <v>41730</v>
      </c>
      <c r="R25" s="31">
        <v>13.5</v>
      </c>
      <c r="S25" s="30">
        <v>42724</v>
      </c>
      <c r="T25" s="30"/>
      <c r="U25" s="30"/>
      <c r="V25" s="30"/>
      <c r="W25" s="31" t="s">
        <v>73</v>
      </c>
      <c r="X25" s="36" t="s">
        <v>62</v>
      </c>
      <c r="Y25" s="185">
        <v>12</v>
      </c>
      <c r="Z25" s="185">
        <v>12</v>
      </c>
      <c r="AA25" s="185">
        <v>12</v>
      </c>
      <c r="AB25" s="140">
        <v>4</v>
      </c>
      <c r="AC25" s="140">
        <v>4</v>
      </c>
      <c r="AD25" s="140">
        <v>4</v>
      </c>
      <c r="AE25" s="185">
        <v>6</v>
      </c>
      <c r="AF25" s="185">
        <v>6</v>
      </c>
      <c r="AG25" s="185">
        <v>6</v>
      </c>
      <c r="AH25" s="140">
        <v>3</v>
      </c>
      <c r="AI25" s="140">
        <v>3</v>
      </c>
      <c r="AJ25" s="140">
        <v>3</v>
      </c>
      <c r="AK25" s="185">
        <v>3</v>
      </c>
      <c r="AL25" s="185">
        <v>3</v>
      </c>
      <c r="AM25" s="185">
        <v>3</v>
      </c>
      <c r="AN25" s="140">
        <v>3</v>
      </c>
      <c r="AO25" s="140">
        <v>3</v>
      </c>
      <c r="AP25" s="140">
        <v>3</v>
      </c>
      <c r="AQ25" s="185">
        <v>3</v>
      </c>
      <c r="AR25" s="185">
        <v>3</v>
      </c>
      <c r="AS25" s="185">
        <v>3</v>
      </c>
      <c r="AT25" s="140">
        <v>3</v>
      </c>
      <c r="AU25" s="140">
        <v>3</v>
      </c>
      <c r="AV25" s="140">
        <v>3</v>
      </c>
      <c r="AW25" s="185">
        <v>3</v>
      </c>
      <c r="AX25" s="185">
        <v>3</v>
      </c>
      <c r="AY25" s="185">
        <v>3</v>
      </c>
      <c r="AZ25" s="184">
        <f>SUM(Y25:AY25)/3</f>
        <v>40</v>
      </c>
      <c r="BA25" s="25">
        <f>SUM(Y25:AY25)</f>
        <v>120</v>
      </c>
    </row>
    <row r="26" spans="1:53" s="32" customFormat="1" ht="20.100000000000001" customHeight="1">
      <c r="A26" s="217"/>
      <c r="B26" s="50">
        <v>2</v>
      </c>
      <c r="C26" s="31">
        <v>23</v>
      </c>
      <c r="D26" s="28"/>
      <c r="E26" s="28"/>
      <c r="F26" s="29" t="s">
        <v>24</v>
      </c>
      <c r="G26" s="30" t="s">
        <v>163</v>
      </c>
      <c r="H26" s="31" t="s">
        <v>152</v>
      </c>
      <c r="I26" s="38"/>
      <c r="J26" s="30"/>
      <c r="K26" s="147"/>
      <c r="L26" s="30"/>
      <c r="M26" s="30"/>
      <c r="N26" s="31" t="s">
        <v>8</v>
      </c>
      <c r="O26" s="31"/>
      <c r="P26" s="31"/>
      <c r="Q26" s="30"/>
      <c r="R26" s="31"/>
      <c r="S26" s="30"/>
      <c r="T26" s="30"/>
      <c r="U26" s="30"/>
      <c r="V26" s="30"/>
      <c r="W26" s="31" t="s">
        <v>74</v>
      </c>
      <c r="X26" s="36" t="s">
        <v>62</v>
      </c>
      <c r="Y26" s="185">
        <v>12</v>
      </c>
      <c r="Z26" s="185">
        <v>12</v>
      </c>
      <c r="AA26" s="185">
        <v>12</v>
      </c>
      <c r="AB26" s="140">
        <v>4</v>
      </c>
      <c r="AC26" s="140">
        <v>4</v>
      </c>
      <c r="AD26" s="140">
        <v>4</v>
      </c>
      <c r="AE26" s="185">
        <v>6</v>
      </c>
      <c r="AF26" s="185">
        <v>6</v>
      </c>
      <c r="AG26" s="185">
        <v>6</v>
      </c>
      <c r="AH26" s="140">
        <v>3</v>
      </c>
      <c r="AI26" s="140">
        <v>3</v>
      </c>
      <c r="AJ26" s="140">
        <v>3</v>
      </c>
      <c r="AK26" s="185">
        <v>3</v>
      </c>
      <c r="AL26" s="185">
        <v>3</v>
      </c>
      <c r="AM26" s="185">
        <v>3</v>
      </c>
      <c r="AN26" s="140">
        <v>3</v>
      </c>
      <c r="AO26" s="140">
        <v>3</v>
      </c>
      <c r="AP26" s="140">
        <v>3</v>
      </c>
      <c r="AQ26" s="185">
        <v>3</v>
      </c>
      <c r="AR26" s="185">
        <v>3</v>
      </c>
      <c r="AS26" s="185">
        <v>3</v>
      </c>
      <c r="AT26" s="140">
        <v>3</v>
      </c>
      <c r="AU26" s="140">
        <v>3</v>
      </c>
      <c r="AV26" s="140">
        <v>3</v>
      </c>
      <c r="AW26" s="185">
        <v>3</v>
      </c>
      <c r="AX26" s="185">
        <v>3</v>
      </c>
      <c r="AY26" s="185">
        <v>3</v>
      </c>
      <c r="AZ26" s="184">
        <f>SUM(Y26:AY26)/3</f>
        <v>40</v>
      </c>
    </row>
    <row r="27" spans="1:53" s="32" customFormat="1" ht="20.100000000000001" customHeight="1">
      <c r="A27" s="217"/>
      <c r="B27" s="50">
        <v>3</v>
      </c>
      <c r="C27" s="31">
        <v>24</v>
      </c>
      <c r="D27" s="28"/>
      <c r="E27" s="28"/>
      <c r="F27" s="29" t="s">
        <v>171</v>
      </c>
      <c r="G27" s="30">
        <v>32600</v>
      </c>
      <c r="H27" s="31" t="s">
        <v>83</v>
      </c>
      <c r="I27" s="38"/>
      <c r="J27" s="30"/>
      <c r="K27" s="147"/>
      <c r="L27" s="30"/>
      <c r="M27" s="30"/>
      <c r="N27" s="31" t="s">
        <v>8</v>
      </c>
      <c r="O27" s="31" t="s">
        <v>91</v>
      </c>
      <c r="P27" s="31">
        <v>1</v>
      </c>
      <c r="Q27" s="30">
        <v>41730</v>
      </c>
      <c r="R27" s="31">
        <v>13.5</v>
      </c>
      <c r="S27" s="30">
        <v>42724</v>
      </c>
      <c r="T27" s="30"/>
      <c r="U27" s="30"/>
      <c r="V27" s="30"/>
      <c r="W27" s="31" t="s">
        <v>75</v>
      </c>
      <c r="X27" s="36" t="s">
        <v>62</v>
      </c>
      <c r="Y27" s="185">
        <v>12</v>
      </c>
      <c r="Z27" s="185">
        <v>12</v>
      </c>
      <c r="AA27" s="185">
        <v>12</v>
      </c>
      <c r="AB27" s="140">
        <v>4</v>
      </c>
      <c r="AC27" s="140">
        <v>4</v>
      </c>
      <c r="AD27" s="140">
        <v>4</v>
      </c>
      <c r="AE27" s="185">
        <v>6</v>
      </c>
      <c r="AF27" s="185">
        <v>6</v>
      </c>
      <c r="AG27" s="185">
        <v>6</v>
      </c>
      <c r="AH27" s="140">
        <v>3</v>
      </c>
      <c r="AI27" s="140">
        <v>3</v>
      </c>
      <c r="AJ27" s="140">
        <v>3</v>
      </c>
      <c r="AK27" s="185">
        <v>3</v>
      </c>
      <c r="AL27" s="185">
        <v>3</v>
      </c>
      <c r="AM27" s="185">
        <v>3</v>
      </c>
      <c r="AN27" s="140">
        <v>3</v>
      </c>
      <c r="AO27" s="140">
        <v>3</v>
      </c>
      <c r="AP27" s="140">
        <v>3</v>
      </c>
      <c r="AQ27" s="185">
        <v>3</v>
      </c>
      <c r="AR27" s="185">
        <v>3</v>
      </c>
      <c r="AS27" s="185">
        <v>3</v>
      </c>
      <c r="AT27" s="140">
        <v>3</v>
      </c>
      <c r="AU27" s="140">
        <v>3</v>
      </c>
      <c r="AV27" s="140">
        <v>3</v>
      </c>
      <c r="AW27" s="185">
        <v>3</v>
      </c>
      <c r="AX27" s="185">
        <v>3</v>
      </c>
      <c r="AY27" s="185">
        <v>3</v>
      </c>
      <c r="AZ27" s="184">
        <f t="shared" ref="AZ27:AZ55" si="0">SUM(Y27:AY27)/3</f>
        <v>40</v>
      </c>
    </row>
    <row r="28" spans="1:53" s="32" customFormat="1" ht="20.100000000000001" customHeight="1">
      <c r="A28" s="217"/>
      <c r="B28" s="50">
        <v>4</v>
      </c>
      <c r="C28" s="31">
        <v>25</v>
      </c>
      <c r="D28" s="28"/>
      <c r="E28" s="28"/>
      <c r="F28" s="29" t="s">
        <v>24</v>
      </c>
      <c r="G28" s="30">
        <v>33903</v>
      </c>
      <c r="H28" s="31" t="s">
        <v>83</v>
      </c>
      <c r="I28" s="38"/>
      <c r="J28" s="30"/>
      <c r="K28" s="147"/>
      <c r="L28" s="30"/>
      <c r="M28" s="30"/>
      <c r="N28" s="31"/>
      <c r="O28" s="31"/>
      <c r="P28" s="31"/>
      <c r="Q28" s="30"/>
      <c r="R28" s="31"/>
      <c r="S28" s="30"/>
      <c r="T28" s="30"/>
      <c r="U28" s="30"/>
      <c r="V28" s="30"/>
      <c r="W28" s="31" t="s">
        <v>56</v>
      </c>
      <c r="X28" s="36" t="s">
        <v>62</v>
      </c>
      <c r="Y28" s="185">
        <v>12</v>
      </c>
      <c r="Z28" s="185">
        <v>12</v>
      </c>
      <c r="AA28" s="185">
        <v>12</v>
      </c>
      <c r="AB28" s="140">
        <v>4</v>
      </c>
      <c r="AC28" s="140">
        <v>4</v>
      </c>
      <c r="AD28" s="140">
        <v>4</v>
      </c>
      <c r="AE28" s="185">
        <v>6</v>
      </c>
      <c r="AF28" s="185">
        <v>6</v>
      </c>
      <c r="AG28" s="185">
        <v>6</v>
      </c>
      <c r="AH28" s="140">
        <v>3</v>
      </c>
      <c r="AI28" s="140">
        <v>3</v>
      </c>
      <c r="AJ28" s="140">
        <v>3</v>
      </c>
      <c r="AK28" s="185">
        <v>3</v>
      </c>
      <c r="AL28" s="185">
        <v>3</v>
      </c>
      <c r="AM28" s="185">
        <v>3</v>
      </c>
      <c r="AN28" s="140">
        <v>3</v>
      </c>
      <c r="AO28" s="140">
        <v>3</v>
      </c>
      <c r="AP28" s="140">
        <v>3</v>
      </c>
      <c r="AQ28" s="185">
        <v>3</v>
      </c>
      <c r="AR28" s="185">
        <v>3</v>
      </c>
      <c r="AS28" s="185">
        <v>3</v>
      </c>
      <c r="AT28" s="140">
        <v>3</v>
      </c>
      <c r="AU28" s="140">
        <v>3</v>
      </c>
      <c r="AV28" s="140">
        <v>3</v>
      </c>
      <c r="AW28" s="185">
        <v>3</v>
      </c>
      <c r="AX28" s="185">
        <v>3</v>
      </c>
      <c r="AY28" s="185">
        <v>3</v>
      </c>
      <c r="AZ28" s="184">
        <f t="shared" si="0"/>
        <v>40</v>
      </c>
    </row>
    <row r="29" spans="1:53" s="32" customFormat="1" ht="20.100000000000001" customHeight="1">
      <c r="A29" s="217"/>
      <c r="B29" s="50">
        <v>5</v>
      </c>
      <c r="C29" s="31">
        <v>26</v>
      </c>
      <c r="D29" s="28"/>
      <c r="E29" s="28"/>
      <c r="F29" s="29" t="s">
        <v>24</v>
      </c>
      <c r="G29" s="30">
        <v>31202</v>
      </c>
      <c r="H29" s="31" t="s">
        <v>83</v>
      </c>
      <c r="I29" s="38"/>
      <c r="J29" s="30"/>
      <c r="K29" s="147"/>
      <c r="L29" s="30"/>
      <c r="M29" s="30"/>
      <c r="N29" s="31"/>
      <c r="O29" s="31"/>
      <c r="P29" s="31"/>
      <c r="Q29" s="30"/>
      <c r="R29" s="31"/>
      <c r="S29" s="30"/>
      <c r="T29" s="30"/>
      <c r="U29" s="30"/>
      <c r="V29" s="30"/>
      <c r="W29" s="31" t="s">
        <v>76</v>
      </c>
      <c r="X29" s="36" t="s">
        <v>54</v>
      </c>
      <c r="Y29" s="185">
        <v>12</v>
      </c>
      <c r="Z29" s="185">
        <v>12</v>
      </c>
      <c r="AA29" s="185">
        <v>12</v>
      </c>
      <c r="AB29" s="140">
        <v>4</v>
      </c>
      <c r="AC29" s="140">
        <v>4</v>
      </c>
      <c r="AD29" s="140">
        <v>4</v>
      </c>
      <c r="AE29" s="185">
        <v>6</v>
      </c>
      <c r="AF29" s="185">
        <v>6</v>
      </c>
      <c r="AG29" s="185">
        <v>6</v>
      </c>
      <c r="AH29" s="140">
        <v>3</v>
      </c>
      <c r="AI29" s="140">
        <v>3</v>
      </c>
      <c r="AJ29" s="140">
        <v>3</v>
      </c>
      <c r="AK29" s="185">
        <v>3</v>
      </c>
      <c r="AL29" s="185">
        <v>3</v>
      </c>
      <c r="AM29" s="185">
        <v>3</v>
      </c>
      <c r="AN29" s="140">
        <v>3</v>
      </c>
      <c r="AO29" s="140">
        <v>3</v>
      </c>
      <c r="AP29" s="140">
        <v>3</v>
      </c>
      <c r="AQ29" s="185">
        <v>3</v>
      </c>
      <c r="AR29" s="185">
        <v>3</v>
      </c>
      <c r="AS29" s="185">
        <v>3</v>
      </c>
      <c r="AT29" s="140">
        <v>3</v>
      </c>
      <c r="AU29" s="140">
        <v>3</v>
      </c>
      <c r="AV29" s="140">
        <v>3</v>
      </c>
      <c r="AW29" s="185">
        <v>3</v>
      </c>
      <c r="AX29" s="185">
        <v>3</v>
      </c>
      <c r="AY29" s="185">
        <v>3</v>
      </c>
      <c r="AZ29" s="184">
        <f t="shared" si="0"/>
        <v>40</v>
      </c>
    </row>
    <row r="30" spans="1:53" s="32" customFormat="1" ht="20.100000000000001" customHeight="1">
      <c r="A30" s="217"/>
      <c r="B30" s="50">
        <v>6</v>
      </c>
      <c r="C30" s="31">
        <v>27</v>
      </c>
      <c r="D30" s="28"/>
      <c r="E30" s="28"/>
      <c r="F30" s="29" t="s">
        <v>24</v>
      </c>
      <c r="G30" s="30">
        <v>31467</v>
      </c>
      <c r="H30" s="31" t="s">
        <v>83</v>
      </c>
      <c r="I30" s="38"/>
      <c r="J30" s="30"/>
      <c r="K30" s="147"/>
      <c r="L30" s="30"/>
      <c r="M30" s="30"/>
      <c r="N30" s="31"/>
      <c r="O30" s="31"/>
      <c r="P30" s="31"/>
      <c r="Q30" s="30"/>
      <c r="R30" s="31"/>
      <c r="S30" s="30"/>
      <c r="T30" s="30"/>
      <c r="U30" s="30"/>
      <c r="V30" s="30"/>
      <c r="W30" s="31" t="s">
        <v>56</v>
      </c>
      <c r="X30" s="36" t="s">
        <v>54</v>
      </c>
      <c r="Y30" s="185">
        <v>12</v>
      </c>
      <c r="Z30" s="185">
        <v>12</v>
      </c>
      <c r="AA30" s="185">
        <v>12</v>
      </c>
      <c r="AB30" s="140">
        <v>4</v>
      </c>
      <c r="AC30" s="140">
        <v>4</v>
      </c>
      <c r="AD30" s="140">
        <v>4</v>
      </c>
      <c r="AE30" s="185">
        <v>6</v>
      </c>
      <c r="AF30" s="185">
        <v>6</v>
      </c>
      <c r="AG30" s="185">
        <v>6</v>
      </c>
      <c r="AH30" s="140">
        <v>3</v>
      </c>
      <c r="AI30" s="140">
        <v>3</v>
      </c>
      <c r="AJ30" s="140">
        <v>3</v>
      </c>
      <c r="AK30" s="185">
        <v>3</v>
      </c>
      <c r="AL30" s="185">
        <v>3</v>
      </c>
      <c r="AM30" s="185">
        <v>3</v>
      </c>
      <c r="AN30" s="140">
        <v>3</v>
      </c>
      <c r="AO30" s="140">
        <v>3</v>
      </c>
      <c r="AP30" s="140">
        <v>3</v>
      </c>
      <c r="AQ30" s="185">
        <v>3</v>
      </c>
      <c r="AR30" s="185">
        <v>3</v>
      </c>
      <c r="AS30" s="185">
        <v>3</v>
      </c>
      <c r="AT30" s="140">
        <v>3</v>
      </c>
      <c r="AU30" s="140">
        <v>3</v>
      </c>
      <c r="AV30" s="140">
        <v>3</v>
      </c>
      <c r="AW30" s="185">
        <v>3</v>
      </c>
      <c r="AX30" s="185">
        <v>3</v>
      </c>
      <c r="AY30" s="185">
        <v>3</v>
      </c>
      <c r="AZ30" s="184">
        <f t="shared" si="0"/>
        <v>40</v>
      </c>
    </row>
    <row r="31" spans="1:53" s="32" customFormat="1" ht="20.100000000000001" customHeight="1">
      <c r="A31" s="217"/>
      <c r="B31" s="50">
        <v>7</v>
      </c>
      <c r="C31" s="31">
        <v>28</v>
      </c>
      <c r="D31" s="28"/>
      <c r="E31" s="28"/>
      <c r="F31" s="29" t="s">
        <v>24</v>
      </c>
      <c r="G31" s="30">
        <v>29101</v>
      </c>
      <c r="H31" s="31" t="s">
        <v>83</v>
      </c>
      <c r="I31" s="38"/>
      <c r="J31" s="30"/>
      <c r="K31" s="147"/>
      <c r="L31" s="30"/>
      <c r="M31" s="30"/>
      <c r="N31" s="31" t="s">
        <v>85</v>
      </c>
      <c r="O31" s="31" t="s">
        <v>91</v>
      </c>
      <c r="P31" s="31">
        <v>2</v>
      </c>
      <c r="Q31" s="30">
        <v>41365</v>
      </c>
      <c r="R31" s="31">
        <v>14</v>
      </c>
      <c r="S31" s="30">
        <v>42724</v>
      </c>
      <c r="T31" s="30"/>
      <c r="U31" s="30"/>
      <c r="V31" s="30"/>
      <c r="W31" s="31" t="s">
        <v>56</v>
      </c>
      <c r="X31" s="36" t="s">
        <v>54</v>
      </c>
      <c r="Y31" s="185">
        <v>12</v>
      </c>
      <c r="Z31" s="185">
        <v>12</v>
      </c>
      <c r="AA31" s="185">
        <v>12</v>
      </c>
      <c r="AB31" s="140">
        <v>4</v>
      </c>
      <c r="AC31" s="140">
        <v>4</v>
      </c>
      <c r="AD31" s="140">
        <v>4</v>
      </c>
      <c r="AE31" s="185">
        <v>6</v>
      </c>
      <c r="AF31" s="185">
        <v>6</v>
      </c>
      <c r="AG31" s="185">
        <v>6</v>
      </c>
      <c r="AH31" s="140">
        <v>3</v>
      </c>
      <c r="AI31" s="140">
        <v>3</v>
      </c>
      <c r="AJ31" s="140">
        <v>3</v>
      </c>
      <c r="AK31" s="185">
        <v>3</v>
      </c>
      <c r="AL31" s="185">
        <v>3</v>
      </c>
      <c r="AM31" s="185">
        <v>3</v>
      </c>
      <c r="AN31" s="140">
        <v>3</v>
      </c>
      <c r="AO31" s="140">
        <v>3</v>
      </c>
      <c r="AP31" s="140">
        <v>3</v>
      </c>
      <c r="AQ31" s="185">
        <v>3</v>
      </c>
      <c r="AR31" s="185">
        <v>3</v>
      </c>
      <c r="AS31" s="185">
        <v>3</v>
      </c>
      <c r="AT31" s="140">
        <v>3</v>
      </c>
      <c r="AU31" s="140">
        <v>3</v>
      </c>
      <c r="AV31" s="140">
        <v>3</v>
      </c>
      <c r="AW31" s="185">
        <v>3</v>
      </c>
      <c r="AX31" s="185">
        <v>3</v>
      </c>
      <c r="AY31" s="185">
        <v>3</v>
      </c>
      <c r="AZ31" s="184">
        <f t="shared" si="0"/>
        <v>40</v>
      </c>
    </row>
    <row r="32" spans="1:53" s="32" customFormat="1" ht="20.100000000000001" customHeight="1">
      <c r="A32" s="217"/>
      <c r="B32" s="50">
        <v>8</v>
      </c>
      <c r="C32" s="31">
        <v>29</v>
      </c>
      <c r="D32" s="28"/>
      <c r="E32" s="28"/>
      <c r="F32" s="29" t="s">
        <v>24</v>
      </c>
      <c r="G32" s="30">
        <v>29673</v>
      </c>
      <c r="H32" s="31" t="s">
        <v>83</v>
      </c>
      <c r="I32" s="38"/>
      <c r="J32" s="30"/>
      <c r="K32" s="147"/>
      <c r="L32" s="30"/>
      <c r="M32" s="30"/>
      <c r="N32" s="31" t="s">
        <v>87</v>
      </c>
      <c r="O32" s="31">
        <v>1</v>
      </c>
      <c r="P32" s="31">
        <v>2</v>
      </c>
      <c r="Q32" s="30" t="s">
        <v>88</v>
      </c>
      <c r="R32" s="31">
        <v>14</v>
      </c>
      <c r="S32" s="30">
        <v>42724</v>
      </c>
      <c r="T32" s="30"/>
      <c r="U32" s="30"/>
      <c r="V32" s="30"/>
      <c r="W32" s="31" t="s">
        <v>89</v>
      </c>
      <c r="X32" s="36" t="s">
        <v>54</v>
      </c>
      <c r="Y32" s="185">
        <v>12</v>
      </c>
      <c r="Z32" s="185">
        <v>12</v>
      </c>
      <c r="AA32" s="185">
        <v>12</v>
      </c>
      <c r="AB32" s="140">
        <v>4</v>
      </c>
      <c r="AC32" s="140">
        <v>4</v>
      </c>
      <c r="AD32" s="140">
        <v>4</v>
      </c>
      <c r="AE32" s="185">
        <v>6</v>
      </c>
      <c r="AF32" s="185">
        <v>6</v>
      </c>
      <c r="AG32" s="185">
        <v>6</v>
      </c>
      <c r="AH32" s="140">
        <v>3</v>
      </c>
      <c r="AI32" s="140">
        <v>3</v>
      </c>
      <c r="AJ32" s="140">
        <v>3</v>
      </c>
      <c r="AK32" s="185">
        <v>3</v>
      </c>
      <c r="AL32" s="185">
        <v>3</v>
      </c>
      <c r="AM32" s="185">
        <v>3</v>
      </c>
      <c r="AN32" s="140">
        <v>3</v>
      </c>
      <c r="AO32" s="140">
        <v>3</v>
      </c>
      <c r="AP32" s="140">
        <v>3</v>
      </c>
      <c r="AQ32" s="185">
        <v>3</v>
      </c>
      <c r="AR32" s="185">
        <v>3</v>
      </c>
      <c r="AS32" s="185">
        <v>3</v>
      </c>
      <c r="AT32" s="140">
        <v>3</v>
      </c>
      <c r="AU32" s="140">
        <v>3</v>
      </c>
      <c r="AV32" s="140">
        <v>3</v>
      </c>
      <c r="AW32" s="185">
        <v>3</v>
      </c>
      <c r="AX32" s="185">
        <v>3</v>
      </c>
      <c r="AY32" s="185">
        <v>3</v>
      </c>
      <c r="AZ32" s="184">
        <f t="shared" si="0"/>
        <v>40</v>
      </c>
    </row>
    <row r="33" spans="1:52" s="32" customFormat="1" ht="20.100000000000001" customHeight="1">
      <c r="A33" s="217"/>
      <c r="B33" s="50">
        <v>9</v>
      </c>
      <c r="C33" s="31">
        <v>30</v>
      </c>
      <c r="D33" s="28"/>
      <c r="E33" s="28"/>
      <c r="F33" s="29" t="s">
        <v>24</v>
      </c>
      <c r="G33" s="30">
        <v>32262</v>
      </c>
      <c r="H33" s="31" t="s">
        <v>103</v>
      </c>
      <c r="I33" s="38"/>
      <c r="J33" s="30"/>
      <c r="K33" s="147"/>
      <c r="L33" s="30"/>
      <c r="M33" s="30"/>
      <c r="N33" s="31"/>
      <c r="O33" s="31"/>
      <c r="P33" s="31"/>
      <c r="Q33" s="30"/>
      <c r="R33" s="31"/>
      <c r="S33" s="30"/>
      <c r="T33" s="30"/>
      <c r="U33" s="30"/>
      <c r="V33" s="30"/>
      <c r="W33" s="31" t="s">
        <v>56</v>
      </c>
      <c r="X33" s="36" t="s">
        <v>99</v>
      </c>
      <c r="Y33" s="185">
        <v>12</v>
      </c>
      <c r="Z33" s="185">
        <v>12</v>
      </c>
      <c r="AA33" s="185">
        <v>12</v>
      </c>
      <c r="AB33" s="140">
        <v>4</v>
      </c>
      <c r="AC33" s="140">
        <v>4</v>
      </c>
      <c r="AD33" s="140">
        <v>4</v>
      </c>
      <c r="AE33" s="185">
        <v>6</v>
      </c>
      <c r="AF33" s="185">
        <v>6</v>
      </c>
      <c r="AG33" s="185">
        <v>6</v>
      </c>
      <c r="AH33" s="140">
        <v>3</v>
      </c>
      <c r="AI33" s="140">
        <v>3</v>
      </c>
      <c r="AJ33" s="140">
        <v>3</v>
      </c>
      <c r="AK33" s="185">
        <v>3</v>
      </c>
      <c r="AL33" s="185">
        <v>3</v>
      </c>
      <c r="AM33" s="185">
        <v>3</v>
      </c>
      <c r="AN33" s="140">
        <v>3</v>
      </c>
      <c r="AO33" s="140">
        <v>3</v>
      </c>
      <c r="AP33" s="140">
        <v>3</v>
      </c>
      <c r="AQ33" s="185">
        <v>3</v>
      </c>
      <c r="AR33" s="185">
        <v>3</v>
      </c>
      <c r="AS33" s="185">
        <v>3</v>
      </c>
      <c r="AT33" s="140">
        <v>3</v>
      </c>
      <c r="AU33" s="140">
        <v>3</v>
      </c>
      <c r="AV33" s="140">
        <v>3</v>
      </c>
      <c r="AW33" s="185">
        <v>3</v>
      </c>
      <c r="AX33" s="185">
        <v>3</v>
      </c>
      <c r="AY33" s="185">
        <v>3</v>
      </c>
      <c r="AZ33" s="184">
        <f t="shared" si="0"/>
        <v>40</v>
      </c>
    </row>
    <row r="34" spans="1:52" s="32" customFormat="1" ht="20.100000000000001" customHeight="1">
      <c r="A34" s="217"/>
      <c r="B34" s="50">
        <v>10</v>
      </c>
      <c r="C34" s="31">
        <v>31</v>
      </c>
      <c r="D34" s="28"/>
      <c r="E34" s="28"/>
      <c r="F34" s="29" t="s">
        <v>24</v>
      </c>
      <c r="G34" s="33">
        <v>33456</v>
      </c>
      <c r="H34" s="31" t="s">
        <v>83</v>
      </c>
      <c r="I34" s="38"/>
      <c r="J34" s="30"/>
      <c r="K34" s="147"/>
      <c r="L34" s="30"/>
      <c r="M34" s="30"/>
      <c r="N34" s="31"/>
      <c r="O34" s="31"/>
      <c r="P34" s="31"/>
      <c r="Q34" s="30"/>
      <c r="R34" s="31"/>
      <c r="S34" s="30"/>
      <c r="T34" s="30"/>
      <c r="U34" s="30"/>
      <c r="V34" s="30"/>
      <c r="W34" s="31" t="s">
        <v>56</v>
      </c>
      <c r="X34" s="36" t="s">
        <v>66</v>
      </c>
      <c r="Y34" s="185">
        <v>12</v>
      </c>
      <c r="Z34" s="185">
        <v>12</v>
      </c>
      <c r="AA34" s="185">
        <v>12</v>
      </c>
      <c r="AB34" s="140">
        <v>4</v>
      </c>
      <c r="AC34" s="140">
        <v>4</v>
      </c>
      <c r="AD34" s="140">
        <v>4</v>
      </c>
      <c r="AE34" s="185">
        <v>6</v>
      </c>
      <c r="AF34" s="185">
        <v>6</v>
      </c>
      <c r="AG34" s="185">
        <v>6</v>
      </c>
      <c r="AH34" s="140">
        <v>3</v>
      </c>
      <c r="AI34" s="140">
        <v>3</v>
      </c>
      <c r="AJ34" s="140">
        <v>3</v>
      </c>
      <c r="AK34" s="185">
        <v>3</v>
      </c>
      <c r="AL34" s="185">
        <v>3</v>
      </c>
      <c r="AM34" s="185">
        <v>3</v>
      </c>
      <c r="AN34" s="140">
        <v>3</v>
      </c>
      <c r="AO34" s="140">
        <v>3</v>
      </c>
      <c r="AP34" s="140">
        <v>3</v>
      </c>
      <c r="AQ34" s="185">
        <v>3</v>
      </c>
      <c r="AR34" s="185">
        <v>3</v>
      </c>
      <c r="AS34" s="185">
        <v>3</v>
      </c>
      <c r="AT34" s="140">
        <v>3</v>
      </c>
      <c r="AU34" s="140">
        <v>3</v>
      </c>
      <c r="AV34" s="140">
        <v>3</v>
      </c>
      <c r="AW34" s="185">
        <v>3</v>
      </c>
      <c r="AX34" s="185">
        <v>3</v>
      </c>
      <c r="AY34" s="185">
        <v>3</v>
      </c>
      <c r="AZ34" s="184">
        <f t="shared" si="0"/>
        <v>40</v>
      </c>
    </row>
    <row r="35" spans="1:52" s="32" customFormat="1" ht="20.100000000000001" customHeight="1">
      <c r="A35" s="217"/>
      <c r="B35" s="50">
        <v>11</v>
      </c>
      <c r="C35" s="31">
        <v>32</v>
      </c>
      <c r="D35" s="28"/>
      <c r="E35" s="28"/>
      <c r="F35" s="29" t="s">
        <v>24</v>
      </c>
      <c r="G35" s="30">
        <v>31310</v>
      </c>
      <c r="H35" s="31" t="s">
        <v>83</v>
      </c>
      <c r="I35" s="38"/>
      <c r="J35" s="30"/>
      <c r="K35" s="147"/>
      <c r="L35" s="30"/>
      <c r="M35" s="30"/>
      <c r="N35" s="31"/>
      <c r="O35" s="31"/>
      <c r="P35" s="31"/>
      <c r="Q35" s="30"/>
      <c r="R35" s="31"/>
      <c r="S35" s="30"/>
      <c r="T35" s="30"/>
      <c r="U35" s="30"/>
      <c r="V35" s="30"/>
      <c r="W35" s="31" t="s">
        <v>73</v>
      </c>
      <c r="X35" s="36" t="s">
        <v>66</v>
      </c>
      <c r="Y35" s="185">
        <v>12</v>
      </c>
      <c r="Z35" s="185">
        <v>12</v>
      </c>
      <c r="AA35" s="185">
        <v>12</v>
      </c>
      <c r="AB35" s="140">
        <v>4</v>
      </c>
      <c r="AC35" s="140">
        <v>4</v>
      </c>
      <c r="AD35" s="140">
        <v>4</v>
      </c>
      <c r="AE35" s="185">
        <v>6</v>
      </c>
      <c r="AF35" s="185">
        <v>6</v>
      </c>
      <c r="AG35" s="185">
        <v>6</v>
      </c>
      <c r="AH35" s="140">
        <v>3</v>
      </c>
      <c r="AI35" s="140">
        <v>3</v>
      </c>
      <c r="AJ35" s="140">
        <v>3</v>
      </c>
      <c r="AK35" s="185">
        <v>3</v>
      </c>
      <c r="AL35" s="185">
        <v>3</v>
      </c>
      <c r="AM35" s="185">
        <v>3</v>
      </c>
      <c r="AN35" s="140">
        <v>3</v>
      </c>
      <c r="AO35" s="140">
        <v>3</v>
      </c>
      <c r="AP35" s="140">
        <v>3</v>
      </c>
      <c r="AQ35" s="185">
        <v>3</v>
      </c>
      <c r="AR35" s="185">
        <v>3</v>
      </c>
      <c r="AS35" s="185">
        <v>3</v>
      </c>
      <c r="AT35" s="140">
        <v>3</v>
      </c>
      <c r="AU35" s="140">
        <v>3</v>
      </c>
      <c r="AV35" s="140">
        <v>3</v>
      </c>
      <c r="AW35" s="185">
        <v>3</v>
      </c>
      <c r="AX35" s="185">
        <v>3</v>
      </c>
      <c r="AY35" s="185">
        <v>3</v>
      </c>
      <c r="AZ35" s="184">
        <f t="shared" si="0"/>
        <v>40</v>
      </c>
    </row>
    <row r="36" spans="1:52" s="32" customFormat="1" ht="20.100000000000001" customHeight="1">
      <c r="A36" s="217"/>
      <c r="B36" s="50">
        <v>12</v>
      </c>
      <c r="C36" s="31">
        <v>33</v>
      </c>
      <c r="D36" s="28"/>
      <c r="E36" s="28"/>
      <c r="F36" s="29" t="s">
        <v>24</v>
      </c>
      <c r="G36" s="30">
        <v>31788</v>
      </c>
      <c r="H36" s="31" t="s">
        <v>104</v>
      </c>
      <c r="I36" s="38"/>
      <c r="J36" s="30"/>
      <c r="K36" s="147"/>
      <c r="L36" s="30"/>
      <c r="M36" s="30"/>
      <c r="N36" s="31"/>
      <c r="O36" s="31"/>
      <c r="P36" s="31"/>
      <c r="Q36" s="30"/>
      <c r="R36" s="31"/>
      <c r="S36" s="30"/>
      <c r="T36" s="30"/>
      <c r="U36" s="30"/>
      <c r="V36" s="30"/>
      <c r="W36" s="31" t="s">
        <v>78</v>
      </c>
      <c r="X36" s="36" t="s">
        <v>63</v>
      </c>
      <c r="Y36" s="185">
        <v>12</v>
      </c>
      <c r="Z36" s="185">
        <v>12</v>
      </c>
      <c r="AA36" s="185">
        <v>12</v>
      </c>
      <c r="AB36" s="140">
        <v>4</v>
      </c>
      <c r="AC36" s="140">
        <v>4</v>
      </c>
      <c r="AD36" s="140">
        <v>4</v>
      </c>
      <c r="AE36" s="185">
        <v>6</v>
      </c>
      <c r="AF36" s="185">
        <v>6</v>
      </c>
      <c r="AG36" s="185">
        <v>6</v>
      </c>
      <c r="AH36" s="140">
        <v>3</v>
      </c>
      <c r="AI36" s="140">
        <v>3</v>
      </c>
      <c r="AJ36" s="140">
        <v>3</v>
      </c>
      <c r="AK36" s="185">
        <v>3</v>
      </c>
      <c r="AL36" s="185">
        <v>3</v>
      </c>
      <c r="AM36" s="185">
        <v>3</v>
      </c>
      <c r="AN36" s="140">
        <v>3</v>
      </c>
      <c r="AO36" s="140">
        <v>3</v>
      </c>
      <c r="AP36" s="140">
        <v>3</v>
      </c>
      <c r="AQ36" s="185">
        <v>3</v>
      </c>
      <c r="AR36" s="185">
        <v>3</v>
      </c>
      <c r="AS36" s="185">
        <v>3</v>
      </c>
      <c r="AT36" s="140">
        <v>3</v>
      </c>
      <c r="AU36" s="140">
        <v>3</v>
      </c>
      <c r="AV36" s="140">
        <v>3</v>
      </c>
      <c r="AW36" s="185">
        <v>3</v>
      </c>
      <c r="AX36" s="185">
        <v>3</v>
      </c>
      <c r="AY36" s="185">
        <v>3</v>
      </c>
      <c r="AZ36" s="184">
        <f t="shared" si="0"/>
        <v>40</v>
      </c>
    </row>
    <row r="37" spans="1:52" s="32" customFormat="1" ht="20.100000000000001" customHeight="1">
      <c r="A37" s="217"/>
      <c r="B37" s="50">
        <v>13</v>
      </c>
      <c r="C37" s="31">
        <v>34</v>
      </c>
      <c r="D37" s="28"/>
      <c r="E37" s="28"/>
      <c r="F37" s="29" t="s">
        <v>24</v>
      </c>
      <c r="G37" s="30">
        <v>30094</v>
      </c>
      <c r="H37" s="31" t="s">
        <v>105</v>
      </c>
      <c r="I37" s="38"/>
      <c r="J37" s="30"/>
      <c r="K37" s="147"/>
      <c r="L37" s="30"/>
      <c r="M37" s="30"/>
      <c r="N37" s="31"/>
      <c r="O37" s="31"/>
      <c r="P37" s="31"/>
      <c r="Q37" s="30"/>
      <c r="R37" s="31"/>
      <c r="S37" s="30"/>
      <c r="T37" s="30"/>
      <c r="U37" s="30"/>
      <c r="V37" s="30"/>
      <c r="W37" s="31" t="s">
        <v>56</v>
      </c>
      <c r="X37" s="36" t="s">
        <v>63</v>
      </c>
      <c r="Y37" s="185">
        <v>12</v>
      </c>
      <c r="Z37" s="185">
        <v>12</v>
      </c>
      <c r="AA37" s="185">
        <v>12</v>
      </c>
      <c r="AB37" s="140">
        <v>4</v>
      </c>
      <c r="AC37" s="140">
        <v>4</v>
      </c>
      <c r="AD37" s="140">
        <v>4</v>
      </c>
      <c r="AE37" s="185">
        <v>6</v>
      </c>
      <c r="AF37" s="185">
        <v>6</v>
      </c>
      <c r="AG37" s="185">
        <v>6</v>
      </c>
      <c r="AH37" s="140">
        <v>3</v>
      </c>
      <c r="AI37" s="140">
        <v>3</v>
      </c>
      <c r="AJ37" s="140">
        <v>3</v>
      </c>
      <c r="AK37" s="185">
        <v>3</v>
      </c>
      <c r="AL37" s="185">
        <v>3</v>
      </c>
      <c r="AM37" s="185">
        <v>3</v>
      </c>
      <c r="AN37" s="140">
        <v>3</v>
      </c>
      <c r="AO37" s="140">
        <v>3</v>
      </c>
      <c r="AP37" s="140">
        <v>3</v>
      </c>
      <c r="AQ37" s="185">
        <v>3</v>
      </c>
      <c r="AR37" s="185">
        <v>3</v>
      </c>
      <c r="AS37" s="185">
        <v>3</v>
      </c>
      <c r="AT37" s="140">
        <v>3</v>
      </c>
      <c r="AU37" s="140">
        <v>3</v>
      </c>
      <c r="AV37" s="140">
        <v>3</v>
      </c>
      <c r="AW37" s="185">
        <v>3</v>
      </c>
      <c r="AX37" s="185">
        <v>3</v>
      </c>
      <c r="AY37" s="185">
        <v>3</v>
      </c>
      <c r="AZ37" s="184">
        <f t="shared" si="0"/>
        <v>40</v>
      </c>
    </row>
    <row r="38" spans="1:52" s="32" customFormat="1" ht="20.100000000000001" customHeight="1">
      <c r="A38" s="217"/>
      <c r="B38" s="50">
        <v>14</v>
      </c>
      <c r="C38" s="31">
        <v>35</v>
      </c>
      <c r="D38" s="28"/>
      <c r="E38" s="28"/>
      <c r="F38" s="29" t="s">
        <v>24</v>
      </c>
      <c r="G38" s="30">
        <v>33930</v>
      </c>
      <c r="H38" s="31" t="s">
        <v>93</v>
      </c>
      <c r="I38" s="38"/>
      <c r="J38" s="30"/>
      <c r="K38" s="147"/>
      <c r="L38" s="30"/>
      <c r="M38" s="30">
        <v>41616</v>
      </c>
      <c r="N38" s="31" t="s">
        <v>87</v>
      </c>
      <c r="O38" s="31">
        <v>1</v>
      </c>
      <c r="P38" s="31"/>
      <c r="Q38" s="30"/>
      <c r="R38" s="31">
        <v>12.5</v>
      </c>
      <c r="S38" s="30">
        <v>42745</v>
      </c>
      <c r="T38" s="30"/>
      <c r="U38" s="30"/>
      <c r="V38" s="30"/>
      <c r="W38" s="31" t="s">
        <v>77</v>
      </c>
      <c r="X38" s="36" t="s">
        <v>63</v>
      </c>
      <c r="Y38" s="185">
        <v>12</v>
      </c>
      <c r="Z38" s="185">
        <v>12</v>
      </c>
      <c r="AA38" s="185">
        <v>12</v>
      </c>
      <c r="AB38" s="140">
        <v>4</v>
      </c>
      <c r="AC38" s="140">
        <v>4</v>
      </c>
      <c r="AD38" s="140">
        <v>4</v>
      </c>
      <c r="AE38" s="185">
        <v>6</v>
      </c>
      <c r="AF38" s="185">
        <v>6</v>
      </c>
      <c r="AG38" s="185">
        <v>6</v>
      </c>
      <c r="AH38" s="140">
        <v>3</v>
      </c>
      <c r="AI38" s="140">
        <v>3</v>
      </c>
      <c r="AJ38" s="140">
        <v>3</v>
      </c>
      <c r="AK38" s="185">
        <v>3</v>
      </c>
      <c r="AL38" s="185">
        <v>3</v>
      </c>
      <c r="AM38" s="185">
        <v>3</v>
      </c>
      <c r="AN38" s="140">
        <v>3</v>
      </c>
      <c r="AO38" s="140">
        <v>3</v>
      </c>
      <c r="AP38" s="140">
        <v>3</v>
      </c>
      <c r="AQ38" s="185">
        <v>3</v>
      </c>
      <c r="AR38" s="185">
        <v>3</v>
      </c>
      <c r="AS38" s="185">
        <v>3</v>
      </c>
      <c r="AT38" s="140">
        <v>3</v>
      </c>
      <c r="AU38" s="140">
        <v>3</v>
      </c>
      <c r="AV38" s="140">
        <v>3</v>
      </c>
      <c r="AW38" s="185">
        <v>3</v>
      </c>
      <c r="AX38" s="185">
        <v>3</v>
      </c>
      <c r="AY38" s="185">
        <v>3</v>
      </c>
      <c r="AZ38" s="184">
        <f t="shared" si="0"/>
        <v>40</v>
      </c>
    </row>
    <row r="39" spans="1:52" s="32" customFormat="1" ht="20.100000000000001" customHeight="1">
      <c r="A39" s="217"/>
      <c r="B39" s="50">
        <v>15</v>
      </c>
      <c r="C39" s="31">
        <v>36</v>
      </c>
      <c r="D39" s="28"/>
      <c r="E39" s="28"/>
      <c r="F39" s="29" t="s">
        <v>24</v>
      </c>
      <c r="G39" s="30">
        <v>33658</v>
      </c>
      <c r="H39" s="31" t="s">
        <v>83</v>
      </c>
      <c r="I39" s="38"/>
      <c r="J39" s="30"/>
      <c r="K39" s="147"/>
      <c r="L39" s="30"/>
      <c r="M39" s="30">
        <v>41884</v>
      </c>
      <c r="N39" s="31" t="s">
        <v>87</v>
      </c>
      <c r="O39" s="31" t="s">
        <v>91</v>
      </c>
      <c r="P39" s="31" t="s">
        <v>92</v>
      </c>
      <c r="Q39" s="30" t="s">
        <v>91</v>
      </c>
      <c r="R39" s="31">
        <v>13</v>
      </c>
      <c r="S39" s="30">
        <v>42745</v>
      </c>
      <c r="T39" s="30"/>
      <c r="U39" s="30"/>
      <c r="V39" s="30"/>
      <c r="W39" s="31" t="s">
        <v>56</v>
      </c>
      <c r="X39" s="36" t="s">
        <v>63</v>
      </c>
      <c r="Y39" s="185">
        <v>12</v>
      </c>
      <c r="Z39" s="185">
        <v>12</v>
      </c>
      <c r="AA39" s="185">
        <v>12</v>
      </c>
      <c r="AB39" s="140">
        <v>4</v>
      </c>
      <c r="AC39" s="140">
        <v>4</v>
      </c>
      <c r="AD39" s="140">
        <v>4</v>
      </c>
      <c r="AE39" s="185">
        <v>6</v>
      </c>
      <c r="AF39" s="185">
        <v>6</v>
      </c>
      <c r="AG39" s="185">
        <v>6</v>
      </c>
      <c r="AH39" s="140">
        <v>3</v>
      </c>
      <c r="AI39" s="140">
        <v>3</v>
      </c>
      <c r="AJ39" s="140">
        <v>3</v>
      </c>
      <c r="AK39" s="185">
        <v>3</v>
      </c>
      <c r="AL39" s="185">
        <v>3</v>
      </c>
      <c r="AM39" s="185">
        <v>3</v>
      </c>
      <c r="AN39" s="140">
        <v>3</v>
      </c>
      <c r="AO39" s="140">
        <v>3</v>
      </c>
      <c r="AP39" s="140">
        <v>3</v>
      </c>
      <c r="AQ39" s="185">
        <v>3</v>
      </c>
      <c r="AR39" s="185">
        <v>3</v>
      </c>
      <c r="AS39" s="185">
        <v>3</v>
      </c>
      <c r="AT39" s="140">
        <v>3</v>
      </c>
      <c r="AU39" s="140">
        <v>3</v>
      </c>
      <c r="AV39" s="140">
        <v>3</v>
      </c>
      <c r="AW39" s="185">
        <v>3</v>
      </c>
      <c r="AX39" s="185">
        <v>3</v>
      </c>
      <c r="AY39" s="185">
        <v>3</v>
      </c>
      <c r="AZ39" s="184">
        <f t="shared" si="0"/>
        <v>40</v>
      </c>
    </row>
    <row r="40" spans="1:52" s="32" customFormat="1" ht="20.100000000000001" customHeight="1">
      <c r="A40" s="217"/>
      <c r="B40" s="50">
        <v>16</v>
      </c>
      <c r="C40" s="31">
        <v>37</v>
      </c>
      <c r="D40" s="28"/>
      <c r="E40" s="28"/>
      <c r="F40" s="29" t="s">
        <v>24</v>
      </c>
      <c r="G40" s="30">
        <v>31700</v>
      </c>
      <c r="H40" s="31" t="s">
        <v>83</v>
      </c>
      <c r="I40" s="38"/>
      <c r="J40" s="30"/>
      <c r="K40" s="147"/>
      <c r="L40" s="30"/>
      <c r="M40" s="30"/>
      <c r="N40" s="31"/>
      <c r="O40" s="31"/>
      <c r="P40" s="31"/>
      <c r="Q40" s="30"/>
      <c r="R40" s="31"/>
      <c r="S40" s="30"/>
      <c r="T40" s="30"/>
      <c r="U40" s="30"/>
      <c r="V40" s="30"/>
      <c r="W40" s="31" t="s">
        <v>56</v>
      </c>
      <c r="X40" s="36" t="s">
        <v>100</v>
      </c>
      <c r="Y40" s="185">
        <v>12</v>
      </c>
      <c r="Z40" s="185">
        <v>12</v>
      </c>
      <c r="AA40" s="185">
        <v>12</v>
      </c>
      <c r="AB40" s="140">
        <v>4</v>
      </c>
      <c r="AC40" s="140">
        <v>4</v>
      </c>
      <c r="AD40" s="140">
        <v>4</v>
      </c>
      <c r="AE40" s="185">
        <v>6</v>
      </c>
      <c r="AF40" s="185">
        <v>6</v>
      </c>
      <c r="AG40" s="185">
        <v>6</v>
      </c>
      <c r="AH40" s="140">
        <v>3</v>
      </c>
      <c r="AI40" s="140">
        <v>3</v>
      </c>
      <c r="AJ40" s="140">
        <v>3</v>
      </c>
      <c r="AK40" s="185">
        <v>3</v>
      </c>
      <c r="AL40" s="185">
        <v>3</v>
      </c>
      <c r="AM40" s="185">
        <v>3</v>
      </c>
      <c r="AN40" s="140">
        <v>3</v>
      </c>
      <c r="AO40" s="140">
        <v>3</v>
      </c>
      <c r="AP40" s="140">
        <v>3</v>
      </c>
      <c r="AQ40" s="185">
        <v>3</v>
      </c>
      <c r="AR40" s="185">
        <v>3</v>
      </c>
      <c r="AS40" s="185">
        <v>3</v>
      </c>
      <c r="AT40" s="140">
        <v>3</v>
      </c>
      <c r="AU40" s="140">
        <v>3</v>
      </c>
      <c r="AV40" s="140">
        <v>3</v>
      </c>
      <c r="AW40" s="185">
        <v>3</v>
      </c>
      <c r="AX40" s="185">
        <v>3</v>
      </c>
      <c r="AY40" s="185">
        <v>3</v>
      </c>
      <c r="AZ40" s="184">
        <f t="shared" si="0"/>
        <v>40</v>
      </c>
    </row>
    <row r="41" spans="1:52" s="32" customFormat="1" ht="20.100000000000001" customHeight="1">
      <c r="A41" s="217"/>
      <c r="B41" s="50">
        <v>17</v>
      </c>
      <c r="C41" s="31">
        <v>38</v>
      </c>
      <c r="D41" s="28"/>
      <c r="E41" s="28"/>
      <c r="F41" s="29" t="s">
        <v>24</v>
      </c>
      <c r="G41" s="30">
        <v>31059</v>
      </c>
      <c r="H41" s="31" t="s">
        <v>106</v>
      </c>
      <c r="I41" s="38"/>
      <c r="J41" s="30"/>
      <c r="K41" s="147"/>
      <c r="L41" s="30"/>
      <c r="M41" s="30"/>
      <c r="N41" s="31"/>
      <c r="O41" s="31"/>
      <c r="P41" s="31"/>
      <c r="Q41" s="30"/>
      <c r="R41" s="31"/>
      <c r="S41" s="30"/>
      <c r="T41" s="30"/>
      <c r="U41" s="30"/>
      <c r="V41" s="30"/>
      <c r="W41" s="31" t="s">
        <v>56</v>
      </c>
      <c r="X41" s="36" t="s">
        <v>67</v>
      </c>
      <c r="Y41" s="185">
        <v>12</v>
      </c>
      <c r="Z41" s="185">
        <v>12</v>
      </c>
      <c r="AA41" s="185">
        <v>12</v>
      </c>
      <c r="AB41" s="140">
        <v>4</v>
      </c>
      <c r="AC41" s="140">
        <v>4</v>
      </c>
      <c r="AD41" s="140">
        <v>4</v>
      </c>
      <c r="AE41" s="185">
        <v>6</v>
      </c>
      <c r="AF41" s="185">
        <v>6</v>
      </c>
      <c r="AG41" s="185">
        <v>6</v>
      </c>
      <c r="AH41" s="140">
        <v>3</v>
      </c>
      <c r="AI41" s="140">
        <v>3</v>
      </c>
      <c r="AJ41" s="140">
        <v>3</v>
      </c>
      <c r="AK41" s="185">
        <v>3</v>
      </c>
      <c r="AL41" s="185">
        <v>3</v>
      </c>
      <c r="AM41" s="185">
        <v>3</v>
      </c>
      <c r="AN41" s="140">
        <v>3</v>
      </c>
      <c r="AO41" s="140">
        <v>3</v>
      </c>
      <c r="AP41" s="140">
        <v>3</v>
      </c>
      <c r="AQ41" s="185">
        <v>3</v>
      </c>
      <c r="AR41" s="185">
        <v>3</v>
      </c>
      <c r="AS41" s="185">
        <v>3</v>
      </c>
      <c r="AT41" s="140">
        <v>3</v>
      </c>
      <c r="AU41" s="140">
        <v>3</v>
      </c>
      <c r="AV41" s="140">
        <v>3</v>
      </c>
      <c r="AW41" s="185">
        <v>3</v>
      </c>
      <c r="AX41" s="185">
        <v>3</v>
      </c>
      <c r="AY41" s="185">
        <v>3</v>
      </c>
      <c r="AZ41" s="184">
        <f t="shared" si="0"/>
        <v>40</v>
      </c>
    </row>
    <row r="42" spans="1:52" s="32" customFormat="1" ht="20.100000000000001" customHeight="1">
      <c r="A42" s="217"/>
      <c r="B42" s="50">
        <v>18</v>
      </c>
      <c r="C42" s="31">
        <v>39</v>
      </c>
      <c r="D42" s="28"/>
      <c r="E42" s="28"/>
      <c r="F42" s="29" t="s">
        <v>24</v>
      </c>
      <c r="G42" s="30">
        <v>31416</v>
      </c>
      <c r="H42" s="31" t="s">
        <v>83</v>
      </c>
      <c r="I42" s="38"/>
      <c r="J42" s="30"/>
      <c r="K42" s="147"/>
      <c r="L42" s="30"/>
      <c r="M42" s="30"/>
      <c r="N42" s="31"/>
      <c r="O42" s="31"/>
      <c r="P42" s="31"/>
      <c r="Q42" s="30"/>
      <c r="R42" s="31"/>
      <c r="S42" s="30"/>
      <c r="T42" s="30"/>
      <c r="U42" s="30"/>
      <c r="V42" s="30"/>
      <c r="W42" s="31" t="s">
        <v>79</v>
      </c>
      <c r="X42" s="36" t="s">
        <v>67</v>
      </c>
      <c r="Y42" s="185">
        <v>12</v>
      </c>
      <c r="Z42" s="185">
        <v>12</v>
      </c>
      <c r="AA42" s="185">
        <v>12</v>
      </c>
      <c r="AB42" s="140">
        <v>4</v>
      </c>
      <c r="AC42" s="140">
        <v>4</v>
      </c>
      <c r="AD42" s="140">
        <v>4</v>
      </c>
      <c r="AE42" s="185">
        <v>6</v>
      </c>
      <c r="AF42" s="185">
        <v>6</v>
      </c>
      <c r="AG42" s="185">
        <v>6</v>
      </c>
      <c r="AH42" s="140">
        <v>3</v>
      </c>
      <c r="AI42" s="140">
        <v>3</v>
      </c>
      <c r="AJ42" s="140">
        <v>3</v>
      </c>
      <c r="AK42" s="185">
        <v>3</v>
      </c>
      <c r="AL42" s="185">
        <v>3</v>
      </c>
      <c r="AM42" s="185">
        <v>3</v>
      </c>
      <c r="AN42" s="140">
        <v>3</v>
      </c>
      <c r="AO42" s="140">
        <v>3</v>
      </c>
      <c r="AP42" s="140">
        <v>3</v>
      </c>
      <c r="AQ42" s="185">
        <v>3</v>
      </c>
      <c r="AR42" s="185">
        <v>3</v>
      </c>
      <c r="AS42" s="185">
        <v>3</v>
      </c>
      <c r="AT42" s="140">
        <v>3</v>
      </c>
      <c r="AU42" s="140">
        <v>3</v>
      </c>
      <c r="AV42" s="140">
        <v>3</v>
      </c>
      <c r="AW42" s="185">
        <v>3</v>
      </c>
      <c r="AX42" s="185">
        <v>3</v>
      </c>
      <c r="AY42" s="185">
        <v>3</v>
      </c>
      <c r="AZ42" s="184">
        <f t="shared" si="0"/>
        <v>40</v>
      </c>
    </row>
    <row r="43" spans="1:52" s="32" customFormat="1" ht="20.100000000000001" customHeight="1">
      <c r="A43" s="217"/>
      <c r="B43" s="50">
        <v>19</v>
      </c>
      <c r="C43" s="31">
        <v>40</v>
      </c>
      <c r="D43" s="28"/>
      <c r="E43" s="28"/>
      <c r="F43" s="29" t="s">
        <v>24</v>
      </c>
      <c r="G43" s="30">
        <v>24933</v>
      </c>
      <c r="H43" s="31" t="s">
        <v>90</v>
      </c>
      <c r="I43" s="38"/>
      <c r="J43" s="30"/>
      <c r="K43" s="147"/>
      <c r="L43" s="30"/>
      <c r="M43" s="30"/>
      <c r="N43" s="31" t="s">
        <v>87</v>
      </c>
      <c r="O43" s="31">
        <v>4</v>
      </c>
      <c r="P43" s="31">
        <v>2</v>
      </c>
      <c r="Q43" s="30">
        <v>41365</v>
      </c>
      <c r="R43" s="31">
        <v>14</v>
      </c>
      <c r="S43" s="30">
        <v>42724</v>
      </c>
      <c r="T43" s="30"/>
      <c r="U43" s="30"/>
      <c r="V43" s="30"/>
      <c r="W43" s="31" t="s">
        <v>56</v>
      </c>
      <c r="X43" s="36" t="s">
        <v>64</v>
      </c>
      <c r="Y43" s="185">
        <v>12</v>
      </c>
      <c r="Z43" s="185">
        <v>12</v>
      </c>
      <c r="AA43" s="185">
        <v>12</v>
      </c>
      <c r="AB43" s="140">
        <v>4</v>
      </c>
      <c r="AC43" s="140">
        <v>4</v>
      </c>
      <c r="AD43" s="140">
        <v>4</v>
      </c>
      <c r="AE43" s="185">
        <v>6</v>
      </c>
      <c r="AF43" s="185">
        <v>6</v>
      </c>
      <c r="AG43" s="185">
        <v>6</v>
      </c>
      <c r="AH43" s="140">
        <v>3</v>
      </c>
      <c r="AI43" s="140">
        <v>3</v>
      </c>
      <c r="AJ43" s="140">
        <v>3</v>
      </c>
      <c r="AK43" s="185">
        <v>3</v>
      </c>
      <c r="AL43" s="185">
        <v>3</v>
      </c>
      <c r="AM43" s="185">
        <v>3</v>
      </c>
      <c r="AN43" s="140">
        <v>3</v>
      </c>
      <c r="AO43" s="140">
        <v>3</v>
      </c>
      <c r="AP43" s="140">
        <v>3</v>
      </c>
      <c r="AQ43" s="185">
        <v>3</v>
      </c>
      <c r="AR43" s="185">
        <v>3</v>
      </c>
      <c r="AS43" s="185">
        <v>3</v>
      </c>
      <c r="AT43" s="140">
        <v>3</v>
      </c>
      <c r="AU43" s="140">
        <v>3</v>
      </c>
      <c r="AV43" s="140">
        <v>3</v>
      </c>
      <c r="AW43" s="185">
        <v>3</v>
      </c>
      <c r="AX43" s="185">
        <v>3</v>
      </c>
      <c r="AY43" s="185">
        <v>3</v>
      </c>
      <c r="AZ43" s="184">
        <f t="shared" si="0"/>
        <v>40</v>
      </c>
    </row>
    <row r="44" spans="1:52" s="32" customFormat="1" ht="20.100000000000001" customHeight="1">
      <c r="A44" s="217"/>
      <c r="B44" s="50">
        <v>20</v>
      </c>
      <c r="C44" s="31">
        <v>41</v>
      </c>
      <c r="D44" s="28"/>
      <c r="E44" s="28"/>
      <c r="F44" s="29" t="s">
        <v>24</v>
      </c>
      <c r="G44" s="30">
        <v>31655</v>
      </c>
      <c r="H44" s="31" t="s">
        <v>15</v>
      </c>
      <c r="I44" s="38"/>
      <c r="J44" s="30"/>
      <c r="K44" s="147"/>
      <c r="L44" s="30"/>
      <c r="M44" s="30"/>
      <c r="N44" s="31" t="s">
        <v>87</v>
      </c>
      <c r="O44" s="31">
        <v>2</v>
      </c>
      <c r="P44" s="31">
        <v>1</v>
      </c>
      <c r="Q44" s="30">
        <v>41730</v>
      </c>
      <c r="R44" s="31">
        <v>13.5</v>
      </c>
      <c r="S44" s="30">
        <v>42724</v>
      </c>
      <c r="T44" s="30"/>
      <c r="U44" s="30"/>
      <c r="V44" s="30"/>
      <c r="W44" s="31" t="s">
        <v>56</v>
      </c>
      <c r="X44" s="36" t="s">
        <v>64</v>
      </c>
      <c r="Y44" s="185">
        <v>12</v>
      </c>
      <c r="Z44" s="185">
        <v>12</v>
      </c>
      <c r="AA44" s="185">
        <v>12</v>
      </c>
      <c r="AB44" s="140">
        <v>4</v>
      </c>
      <c r="AC44" s="140">
        <v>4</v>
      </c>
      <c r="AD44" s="140">
        <v>4</v>
      </c>
      <c r="AE44" s="185">
        <v>6</v>
      </c>
      <c r="AF44" s="185">
        <v>6</v>
      </c>
      <c r="AG44" s="185">
        <v>6</v>
      </c>
      <c r="AH44" s="140">
        <v>3</v>
      </c>
      <c r="AI44" s="140">
        <v>3</v>
      </c>
      <c r="AJ44" s="140">
        <v>3</v>
      </c>
      <c r="AK44" s="185">
        <v>3</v>
      </c>
      <c r="AL44" s="185">
        <v>3</v>
      </c>
      <c r="AM44" s="185">
        <v>3</v>
      </c>
      <c r="AN44" s="140">
        <v>3</v>
      </c>
      <c r="AO44" s="140">
        <v>3</v>
      </c>
      <c r="AP44" s="140">
        <v>3</v>
      </c>
      <c r="AQ44" s="185">
        <v>3</v>
      </c>
      <c r="AR44" s="185">
        <v>3</v>
      </c>
      <c r="AS44" s="185">
        <v>3</v>
      </c>
      <c r="AT44" s="140">
        <v>3</v>
      </c>
      <c r="AU44" s="140">
        <v>3</v>
      </c>
      <c r="AV44" s="140">
        <v>3</v>
      </c>
      <c r="AW44" s="185">
        <v>3</v>
      </c>
      <c r="AX44" s="185">
        <v>3</v>
      </c>
      <c r="AY44" s="185">
        <v>3</v>
      </c>
      <c r="AZ44" s="184">
        <f t="shared" si="0"/>
        <v>40</v>
      </c>
    </row>
    <row r="45" spans="1:52" ht="20.100000000000001" customHeight="1">
      <c r="A45" s="217"/>
      <c r="B45" s="50">
        <v>21</v>
      </c>
      <c r="C45" s="31">
        <v>42</v>
      </c>
      <c r="D45" s="28"/>
      <c r="E45" s="28"/>
      <c r="F45" s="29" t="s">
        <v>24</v>
      </c>
      <c r="G45" s="30">
        <v>34332</v>
      </c>
      <c r="H45" s="31" t="s">
        <v>83</v>
      </c>
      <c r="I45" s="38"/>
      <c r="J45" s="30"/>
      <c r="K45" s="147"/>
      <c r="L45" s="30"/>
      <c r="M45" s="30"/>
      <c r="N45" s="31"/>
      <c r="O45" s="31"/>
      <c r="P45" s="31"/>
      <c r="Q45" s="30"/>
      <c r="R45" s="31"/>
      <c r="S45" s="30"/>
      <c r="T45" s="30"/>
      <c r="U45" s="30"/>
      <c r="V45" s="30"/>
      <c r="W45" s="31"/>
      <c r="X45" s="36" t="s">
        <v>64</v>
      </c>
      <c r="Y45" s="185">
        <v>12</v>
      </c>
      <c r="Z45" s="185">
        <v>12</v>
      </c>
      <c r="AA45" s="185">
        <v>12</v>
      </c>
      <c r="AB45" s="140">
        <v>4</v>
      </c>
      <c r="AC45" s="140">
        <v>4</v>
      </c>
      <c r="AD45" s="140">
        <v>4</v>
      </c>
      <c r="AE45" s="185">
        <v>6</v>
      </c>
      <c r="AF45" s="185">
        <v>6</v>
      </c>
      <c r="AG45" s="185">
        <v>6</v>
      </c>
      <c r="AH45" s="140">
        <v>3</v>
      </c>
      <c r="AI45" s="140">
        <v>3</v>
      </c>
      <c r="AJ45" s="140">
        <v>3</v>
      </c>
      <c r="AK45" s="185">
        <v>3</v>
      </c>
      <c r="AL45" s="185">
        <v>3</v>
      </c>
      <c r="AM45" s="185">
        <v>3</v>
      </c>
      <c r="AN45" s="140">
        <v>3</v>
      </c>
      <c r="AO45" s="140">
        <v>3</v>
      </c>
      <c r="AP45" s="140">
        <v>3</v>
      </c>
      <c r="AQ45" s="185">
        <v>3</v>
      </c>
      <c r="AR45" s="185">
        <v>3</v>
      </c>
      <c r="AS45" s="185">
        <v>3</v>
      </c>
      <c r="AT45" s="140">
        <v>3</v>
      </c>
      <c r="AU45" s="140">
        <v>3</v>
      </c>
      <c r="AV45" s="140">
        <v>3</v>
      </c>
      <c r="AW45" s="185">
        <v>3</v>
      </c>
      <c r="AX45" s="185">
        <v>3</v>
      </c>
      <c r="AY45" s="185">
        <v>3</v>
      </c>
      <c r="AZ45" s="184">
        <f t="shared" si="0"/>
        <v>40</v>
      </c>
    </row>
    <row r="46" spans="1:52" ht="20.100000000000001" customHeight="1">
      <c r="A46" s="217"/>
      <c r="B46" s="50">
        <v>22</v>
      </c>
      <c r="C46" s="31">
        <v>43</v>
      </c>
      <c r="D46" s="28"/>
      <c r="E46" s="28"/>
      <c r="F46" s="29" t="s">
        <v>24</v>
      </c>
      <c r="G46" s="30">
        <v>31289</v>
      </c>
      <c r="H46" s="31" t="s">
        <v>15</v>
      </c>
      <c r="I46" s="38"/>
      <c r="J46" s="30"/>
      <c r="K46" s="147"/>
      <c r="L46" s="30"/>
      <c r="M46" s="30"/>
      <c r="N46" s="31"/>
      <c r="O46" s="31"/>
      <c r="P46" s="31"/>
      <c r="Q46" s="30"/>
      <c r="R46" s="31"/>
      <c r="S46" s="30"/>
      <c r="T46" s="30"/>
      <c r="U46" s="30"/>
      <c r="V46" s="30"/>
      <c r="W46" s="31"/>
      <c r="X46" s="36" t="s">
        <v>68</v>
      </c>
      <c r="Y46" s="185">
        <v>12</v>
      </c>
      <c r="Z46" s="185">
        <v>12</v>
      </c>
      <c r="AA46" s="185">
        <v>12</v>
      </c>
      <c r="AB46" s="140">
        <v>4</v>
      </c>
      <c r="AC46" s="140">
        <v>4</v>
      </c>
      <c r="AD46" s="140">
        <v>4</v>
      </c>
      <c r="AE46" s="185">
        <v>6</v>
      </c>
      <c r="AF46" s="185">
        <v>6</v>
      </c>
      <c r="AG46" s="185">
        <v>6</v>
      </c>
      <c r="AH46" s="140">
        <v>3</v>
      </c>
      <c r="AI46" s="140">
        <v>3</v>
      </c>
      <c r="AJ46" s="140">
        <v>3</v>
      </c>
      <c r="AK46" s="185">
        <v>3</v>
      </c>
      <c r="AL46" s="185">
        <v>3</v>
      </c>
      <c r="AM46" s="185">
        <v>3</v>
      </c>
      <c r="AN46" s="140">
        <v>3</v>
      </c>
      <c r="AO46" s="140">
        <v>3</v>
      </c>
      <c r="AP46" s="140">
        <v>3</v>
      </c>
      <c r="AQ46" s="185">
        <v>3</v>
      </c>
      <c r="AR46" s="185">
        <v>3</v>
      </c>
      <c r="AS46" s="185">
        <v>3</v>
      </c>
      <c r="AT46" s="140">
        <v>3</v>
      </c>
      <c r="AU46" s="140">
        <v>3</v>
      </c>
      <c r="AV46" s="140">
        <v>3</v>
      </c>
      <c r="AW46" s="185">
        <v>3</v>
      </c>
      <c r="AX46" s="185">
        <v>3</v>
      </c>
      <c r="AY46" s="185">
        <v>3</v>
      </c>
      <c r="AZ46" s="184">
        <f t="shared" si="0"/>
        <v>40</v>
      </c>
    </row>
    <row r="47" spans="1:52" ht="20.100000000000001" customHeight="1">
      <c r="A47" s="217"/>
      <c r="B47" s="50">
        <v>23</v>
      </c>
      <c r="C47" s="31">
        <v>44</v>
      </c>
      <c r="D47" s="28"/>
      <c r="E47" s="28"/>
      <c r="F47" s="29" t="s">
        <v>24</v>
      </c>
      <c r="G47" s="30">
        <v>32004</v>
      </c>
      <c r="H47" s="31" t="s">
        <v>83</v>
      </c>
      <c r="I47" s="38"/>
      <c r="J47" s="30"/>
      <c r="K47" s="147"/>
      <c r="L47" s="30"/>
      <c r="M47" s="30"/>
      <c r="N47" s="31" t="s">
        <v>8</v>
      </c>
      <c r="O47" s="31">
        <v>3</v>
      </c>
      <c r="P47" s="31">
        <v>4</v>
      </c>
      <c r="Q47" s="30">
        <v>41974</v>
      </c>
      <c r="R47" s="31">
        <v>15</v>
      </c>
      <c r="S47" s="30">
        <v>42724</v>
      </c>
      <c r="T47" s="30"/>
      <c r="U47" s="30"/>
      <c r="V47" s="30"/>
      <c r="W47" s="31"/>
      <c r="X47" s="36" t="s">
        <v>68</v>
      </c>
      <c r="Y47" s="185">
        <v>12</v>
      </c>
      <c r="Z47" s="185">
        <v>12</v>
      </c>
      <c r="AA47" s="185">
        <v>12</v>
      </c>
      <c r="AB47" s="140">
        <v>4</v>
      </c>
      <c r="AC47" s="140">
        <v>4</v>
      </c>
      <c r="AD47" s="140">
        <v>4</v>
      </c>
      <c r="AE47" s="185">
        <v>6</v>
      </c>
      <c r="AF47" s="185">
        <v>6</v>
      </c>
      <c r="AG47" s="185">
        <v>6</v>
      </c>
      <c r="AH47" s="140">
        <v>3</v>
      </c>
      <c r="AI47" s="140">
        <v>3</v>
      </c>
      <c r="AJ47" s="140">
        <v>3</v>
      </c>
      <c r="AK47" s="185">
        <v>3</v>
      </c>
      <c r="AL47" s="185">
        <v>3</v>
      </c>
      <c r="AM47" s="185">
        <v>3</v>
      </c>
      <c r="AN47" s="140">
        <v>3</v>
      </c>
      <c r="AO47" s="140">
        <v>3</v>
      </c>
      <c r="AP47" s="140">
        <v>3</v>
      </c>
      <c r="AQ47" s="185">
        <v>3</v>
      </c>
      <c r="AR47" s="185">
        <v>3</v>
      </c>
      <c r="AS47" s="185">
        <v>3</v>
      </c>
      <c r="AT47" s="140">
        <v>3</v>
      </c>
      <c r="AU47" s="140">
        <v>3</v>
      </c>
      <c r="AV47" s="140">
        <v>3</v>
      </c>
      <c r="AW47" s="185">
        <v>3</v>
      </c>
      <c r="AX47" s="185">
        <v>3</v>
      </c>
      <c r="AY47" s="185">
        <v>3</v>
      </c>
      <c r="AZ47" s="184">
        <f t="shared" si="0"/>
        <v>40</v>
      </c>
    </row>
    <row r="48" spans="1:52" ht="20.100000000000001" customHeight="1">
      <c r="A48" s="217"/>
      <c r="B48" s="50">
        <v>24</v>
      </c>
      <c r="C48" s="31">
        <v>45</v>
      </c>
      <c r="D48" s="28"/>
      <c r="E48" s="28"/>
      <c r="F48" s="29" t="s">
        <v>147</v>
      </c>
      <c r="G48" s="30">
        <v>27782</v>
      </c>
      <c r="H48" s="31" t="s">
        <v>15</v>
      </c>
      <c r="I48" s="38"/>
      <c r="J48" s="30"/>
      <c r="K48" s="147"/>
      <c r="L48" s="30"/>
      <c r="M48" s="30"/>
      <c r="N48" s="31" t="s">
        <v>8</v>
      </c>
      <c r="O48" s="31">
        <v>4</v>
      </c>
      <c r="P48" s="31">
        <v>8</v>
      </c>
      <c r="Q48" s="30">
        <v>41579</v>
      </c>
      <c r="R48" s="31">
        <v>17</v>
      </c>
      <c r="S48" s="30">
        <v>42724</v>
      </c>
      <c r="T48" s="30"/>
      <c r="U48" s="30"/>
      <c r="V48" s="30"/>
      <c r="W48" s="31"/>
      <c r="X48" s="36" t="s">
        <v>65</v>
      </c>
      <c r="Y48" s="185">
        <v>12</v>
      </c>
      <c r="Z48" s="185">
        <v>12</v>
      </c>
      <c r="AA48" s="185">
        <v>12</v>
      </c>
      <c r="AB48" s="140">
        <v>4</v>
      </c>
      <c r="AC48" s="140">
        <v>4</v>
      </c>
      <c r="AD48" s="140">
        <v>4</v>
      </c>
      <c r="AE48" s="185">
        <v>6</v>
      </c>
      <c r="AF48" s="185">
        <v>6</v>
      </c>
      <c r="AG48" s="185">
        <v>6</v>
      </c>
      <c r="AH48" s="140">
        <v>3</v>
      </c>
      <c r="AI48" s="140">
        <v>3</v>
      </c>
      <c r="AJ48" s="140">
        <v>3</v>
      </c>
      <c r="AK48" s="185">
        <v>3</v>
      </c>
      <c r="AL48" s="185">
        <v>3</v>
      </c>
      <c r="AM48" s="185">
        <v>3</v>
      </c>
      <c r="AN48" s="140">
        <v>3</v>
      </c>
      <c r="AO48" s="140">
        <v>3</v>
      </c>
      <c r="AP48" s="140">
        <v>3</v>
      </c>
      <c r="AQ48" s="185">
        <v>3</v>
      </c>
      <c r="AR48" s="185">
        <v>3</v>
      </c>
      <c r="AS48" s="185">
        <v>3</v>
      </c>
      <c r="AT48" s="140">
        <v>3</v>
      </c>
      <c r="AU48" s="140">
        <v>3</v>
      </c>
      <c r="AV48" s="140">
        <v>3</v>
      </c>
      <c r="AW48" s="185">
        <v>3</v>
      </c>
      <c r="AX48" s="185">
        <v>3</v>
      </c>
      <c r="AY48" s="185">
        <v>3</v>
      </c>
      <c r="AZ48" s="184">
        <f t="shared" si="0"/>
        <v>40</v>
      </c>
    </row>
    <row r="49" spans="1:52" ht="20.100000000000001" customHeight="1">
      <c r="A49" s="217"/>
      <c r="B49" s="50">
        <v>25</v>
      </c>
      <c r="C49" s="31">
        <v>46</v>
      </c>
      <c r="D49" s="28"/>
      <c r="E49" s="28"/>
      <c r="F49" s="29" t="s">
        <v>147</v>
      </c>
      <c r="G49" s="30">
        <v>26702</v>
      </c>
      <c r="H49" s="31" t="s">
        <v>15</v>
      </c>
      <c r="I49" s="38"/>
      <c r="J49" s="30"/>
      <c r="K49" s="147"/>
      <c r="L49" s="30"/>
      <c r="M49" s="30"/>
      <c r="N49" s="31" t="s">
        <v>8</v>
      </c>
      <c r="O49" s="31">
        <v>4</v>
      </c>
      <c r="P49" s="31">
        <v>8</v>
      </c>
      <c r="Q49" s="30">
        <v>41640</v>
      </c>
      <c r="R49" s="31">
        <v>17</v>
      </c>
      <c r="S49" s="30">
        <v>42724</v>
      </c>
      <c r="T49" s="30"/>
      <c r="U49" s="30"/>
      <c r="V49" s="30"/>
      <c r="W49" s="31"/>
      <c r="X49" s="36" t="s">
        <v>65</v>
      </c>
      <c r="Y49" s="185">
        <v>12</v>
      </c>
      <c r="Z49" s="185">
        <v>12</v>
      </c>
      <c r="AA49" s="185">
        <v>12</v>
      </c>
      <c r="AB49" s="140">
        <v>4</v>
      </c>
      <c r="AC49" s="140">
        <v>4</v>
      </c>
      <c r="AD49" s="140">
        <v>4</v>
      </c>
      <c r="AE49" s="185">
        <v>6</v>
      </c>
      <c r="AF49" s="185">
        <v>6</v>
      </c>
      <c r="AG49" s="185">
        <v>6</v>
      </c>
      <c r="AH49" s="140">
        <v>3</v>
      </c>
      <c r="AI49" s="140">
        <v>3</v>
      </c>
      <c r="AJ49" s="140">
        <v>3</v>
      </c>
      <c r="AK49" s="185">
        <v>3</v>
      </c>
      <c r="AL49" s="185">
        <v>3</v>
      </c>
      <c r="AM49" s="185">
        <v>3</v>
      </c>
      <c r="AN49" s="140">
        <v>3</v>
      </c>
      <c r="AO49" s="140">
        <v>3</v>
      </c>
      <c r="AP49" s="140">
        <v>3</v>
      </c>
      <c r="AQ49" s="185">
        <v>3</v>
      </c>
      <c r="AR49" s="185">
        <v>3</v>
      </c>
      <c r="AS49" s="185">
        <v>3</v>
      </c>
      <c r="AT49" s="140">
        <v>3</v>
      </c>
      <c r="AU49" s="140">
        <v>3</v>
      </c>
      <c r="AV49" s="140">
        <v>3</v>
      </c>
      <c r="AW49" s="185">
        <v>3</v>
      </c>
      <c r="AX49" s="185">
        <v>3</v>
      </c>
      <c r="AY49" s="185">
        <v>3</v>
      </c>
      <c r="AZ49" s="184">
        <f t="shared" si="0"/>
        <v>40</v>
      </c>
    </row>
    <row r="50" spans="1:52" ht="20.100000000000001" customHeight="1">
      <c r="A50" s="217"/>
      <c r="B50" s="79">
        <v>26</v>
      </c>
      <c r="C50" s="31">
        <v>47</v>
      </c>
      <c r="D50" s="28"/>
      <c r="E50" s="28"/>
      <c r="F50" s="29" t="s">
        <v>24</v>
      </c>
      <c r="G50" s="30">
        <v>32127</v>
      </c>
      <c r="H50" s="31" t="s">
        <v>83</v>
      </c>
      <c r="I50" s="38"/>
      <c r="J50" s="30"/>
      <c r="K50" s="147"/>
      <c r="L50" s="30"/>
      <c r="M50" s="30"/>
      <c r="N50" s="31"/>
      <c r="O50" s="31"/>
      <c r="P50" s="31"/>
      <c r="Q50" s="30"/>
      <c r="R50" s="31"/>
      <c r="S50" s="30"/>
      <c r="T50" s="30"/>
      <c r="U50" s="30"/>
      <c r="V50" s="30"/>
      <c r="W50" s="31"/>
      <c r="X50" s="36" t="s">
        <v>69</v>
      </c>
      <c r="Y50" s="185">
        <v>12</v>
      </c>
      <c r="Z50" s="185">
        <v>12</v>
      </c>
      <c r="AA50" s="185">
        <v>12</v>
      </c>
      <c r="AB50" s="140">
        <v>4</v>
      </c>
      <c r="AC50" s="140">
        <v>4</v>
      </c>
      <c r="AD50" s="140">
        <v>4</v>
      </c>
      <c r="AE50" s="185">
        <v>6</v>
      </c>
      <c r="AF50" s="185">
        <v>6</v>
      </c>
      <c r="AG50" s="185">
        <v>6</v>
      </c>
      <c r="AH50" s="140">
        <v>3</v>
      </c>
      <c r="AI50" s="140">
        <v>3</v>
      </c>
      <c r="AJ50" s="140">
        <v>3</v>
      </c>
      <c r="AK50" s="185">
        <v>3</v>
      </c>
      <c r="AL50" s="185">
        <v>3</v>
      </c>
      <c r="AM50" s="185">
        <v>3</v>
      </c>
      <c r="AN50" s="140">
        <v>3</v>
      </c>
      <c r="AO50" s="140">
        <v>3</v>
      </c>
      <c r="AP50" s="140">
        <v>3</v>
      </c>
      <c r="AQ50" s="185">
        <v>3</v>
      </c>
      <c r="AR50" s="185">
        <v>3</v>
      </c>
      <c r="AS50" s="185">
        <v>3</v>
      </c>
      <c r="AT50" s="140">
        <v>3</v>
      </c>
      <c r="AU50" s="140">
        <v>3</v>
      </c>
      <c r="AV50" s="140">
        <v>3</v>
      </c>
      <c r="AW50" s="185">
        <v>3</v>
      </c>
      <c r="AX50" s="185">
        <v>3</v>
      </c>
      <c r="AY50" s="185">
        <v>3</v>
      </c>
      <c r="AZ50" s="184">
        <f t="shared" si="0"/>
        <v>40</v>
      </c>
    </row>
    <row r="51" spans="1:52" ht="15.75">
      <c r="A51" s="210"/>
      <c r="B51" s="50">
        <v>27</v>
      </c>
      <c r="C51" s="141">
        <v>48</v>
      </c>
      <c r="D51" s="138"/>
      <c r="E51" s="138"/>
      <c r="F51" s="139"/>
      <c r="G51" s="140"/>
      <c r="H51" s="140"/>
      <c r="I51" s="140"/>
      <c r="J51" s="140"/>
      <c r="K51" s="148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85"/>
      <c r="Z51" s="185"/>
      <c r="AA51" s="185"/>
      <c r="AB51" s="140"/>
      <c r="AC51" s="140"/>
      <c r="AD51" s="140"/>
      <c r="AE51" s="185"/>
      <c r="AF51" s="185"/>
      <c r="AG51" s="185"/>
      <c r="AH51" s="140"/>
      <c r="AI51" s="140"/>
      <c r="AJ51" s="140"/>
      <c r="AK51" s="185"/>
      <c r="AL51" s="185"/>
      <c r="AM51" s="185"/>
      <c r="AN51" s="140"/>
      <c r="AO51" s="140"/>
      <c r="AP51" s="140"/>
      <c r="AQ51" s="185"/>
      <c r="AR51" s="185"/>
      <c r="AS51" s="185"/>
      <c r="AT51" s="140"/>
      <c r="AU51" s="140"/>
      <c r="AV51" s="140"/>
      <c r="AW51" s="185"/>
      <c r="AX51" s="185"/>
      <c r="AY51" s="185"/>
      <c r="AZ51" s="184">
        <f t="shared" si="0"/>
        <v>0</v>
      </c>
    </row>
    <row r="52" spans="1:52" ht="15.75">
      <c r="A52" s="211"/>
      <c r="B52" s="79">
        <v>28</v>
      </c>
      <c r="C52" s="141">
        <v>49</v>
      </c>
      <c r="D52" s="138"/>
      <c r="E52" s="138"/>
      <c r="F52" s="139"/>
      <c r="G52" s="140"/>
      <c r="H52" s="140"/>
      <c r="I52" s="140"/>
      <c r="J52" s="140"/>
      <c r="K52" s="148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85"/>
      <c r="Z52" s="185"/>
      <c r="AA52" s="185"/>
      <c r="AB52" s="140"/>
      <c r="AC52" s="140"/>
      <c r="AD52" s="140"/>
      <c r="AE52" s="185"/>
      <c r="AF52" s="185"/>
      <c r="AG52" s="185"/>
      <c r="AH52" s="140"/>
      <c r="AI52" s="140"/>
      <c r="AJ52" s="140"/>
      <c r="AK52" s="185"/>
      <c r="AL52" s="185"/>
      <c r="AM52" s="185"/>
      <c r="AN52" s="140"/>
      <c r="AO52" s="140"/>
      <c r="AP52" s="140"/>
      <c r="AQ52" s="185"/>
      <c r="AR52" s="185"/>
      <c r="AS52" s="185"/>
      <c r="AT52" s="140"/>
      <c r="AU52" s="140"/>
      <c r="AV52" s="140"/>
      <c r="AW52" s="185"/>
      <c r="AX52" s="185"/>
      <c r="AY52" s="185"/>
      <c r="AZ52" s="184">
        <f t="shared" si="0"/>
        <v>0</v>
      </c>
    </row>
    <row r="53" spans="1:52" ht="15.75">
      <c r="A53" s="211"/>
      <c r="B53" s="50">
        <v>29</v>
      </c>
      <c r="C53" s="141">
        <v>50</v>
      </c>
      <c r="D53" s="138"/>
      <c r="E53" s="138"/>
      <c r="F53" s="139"/>
      <c r="G53" s="140"/>
      <c r="H53" s="140"/>
      <c r="I53" s="140"/>
      <c r="J53" s="140"/>
      <c r="K53" s="148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85"/>
      <c r="Z53" s="185"/>
      <c r="AA53" s="185"/>
      <c r="AB53" s="140"/>
      <c r="AC53" s="140"/>
      <c r="AD53" s="140"/>
      <c r="AE53" s="185"/>
      <c r="AF53" s="185"/>
      <c r="AG53" s="185"/>
      <c r="AH53" s="140"/>
      <c r="AI53" s="140"/>
      <c r="AJ53" s="140"/>
      <c r="AK53" s="185"/>
      <c r="AL53" s="185"/>
      <c r="AM53" s="185"/>
      <c r="AN53" s="140"/>
      <c r="AO53" s="140"/>
      <c r="AP53" s="140"/>
      <c r="AQ53" s="185"/>
      <c r="AR53" s="185"/>
      <c r="AS53" s="185"/>
      <c r="AT53" s="140"/>
      <c r="AU53" s="140"/>
      <c r="AV53" s="140"/>
      <c r="AW53" s="185"/>
      <c r="AX53" s="185"/>
      <c r="AY53" s="185"/>
      <c r="AZ53" s="184">
        <f t="shared" si="0"/>
        <v>0</v>
      </c>
    </row>
    <row r="54" spans="1:52" ht="15.75">
      <c r="A54" s="211"/>
      <c r="B54" s="79">
        <v>30</v>
      </c>
      <c r="C54" s="141">
        <v>51</v>
      </c>
      <c r="D54" s="138"/>
      <c r="E54" s="138"/>
      <c r="F54" s="139"/>
      <c r="G54" s="140"/>
      <c r="H54" s="140"/>
      <c r="I54" s="140"/>
      <c r="J54" s="140"/>
      <c r="K54" s="148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85"/>
      <c r="Z54" s="185"/>
      <c r="AA54" s="185"/>
      <c r="AB54" s="140"/>
      <c r="AC54" s="140"/>
      <c r="AD54" s="140"/>
      <c r="AE54" s="185"/>
      <c r="AF54" s="185"/>
      <c r="AG54" s="185"/>
      <c r="AH54" s="140"/>
      <c r="AI54" s="140"/>
      <c r="AJ54" s="140"/>
      <c r="AK54" s="185"/>
      <c r="AL54" s="185"/>
      <c r="AM54" s="185"/>
      <c r="AN54" s="140"/>
      <c r="AO54" s="140"/>
      <c r="AP54" s="140"/>
      <c r="AQ54" s="185"/>
      <c r="AR54" s="185"/>
      <c r="AS54" s="185"/>
      <c r="AT54" s="140"/>
      <c r="AU54" s="140"/>
      <c r="AV54" s="140"/>
      <c r="AW54" s="185"/>
      <c r="AX54" s="185"/>
      <c r="AY54" s="185"/>
      <c r="AZ54" s="184">
        <f t="shared" si="0"/>
        <v>0</v>
      </c>
    </row>
    <row r="55" spans="1:52" ht="15.75">
      <c r="A55" s="211"/>
      <c r="B55" s="50">
        <v>31</v>
      </c>
      <c r="C55" s="141">
        <v>52</v>
      </c>
      <c r="D55" s="138"/>
      <c r="E55" s="138"/>
      <c r="F55" s="139"/>
      <c r="G55" s="140"/>
      <c r="H55" s="140"/>
      <c r="I55" s="140"/>
      <c r="J55" s="140"/>
      <c r="K55" s="148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85"/>
      <c r="Z55" s="185"/>
      <c r="AA55" s="185"/>
      <c r="AB55" s="140"/>
      <c r="AC55" s="140"/>
      <c r="AD55" s="140"/>
      <c r="AE55" s="185"/>
      <c r="AF55" s="185"/>
      <c r="AG55" s="185"/>
      <c r="AH55" s="140"/>
      <c r="AI55" s="140"/>
      <c r="AJ55" s="140"/>
      <c r="AK55" s="185"/>
      <c r="AL55" s="185"/>
      <c r="AM55" s="185"/>
      <c r="AN55" s="140"/>
      <c r="AO55" s="140"/>
      <c r="AP55" s="140"/>
      <c r="AQ55" s="185"/>
      <c r="AR55" s="185"/>
      <c r="AS55" s="185"/>
      <c r="AT55" s="140"/>
      <c r="AU55" s="140"/>
      <c r="AV55" s="140"/>
      <c r="AW55" s="185"/>
      <c r="AX55" s="185"/>
      <c r="AY55" s="185"/>
      <c r="AZ55" s="184">
        <f t="shared" si="0"/>
        <v>0</v>
      </c>
    </row>
  </sheetData>
  <mergeCells count="20">
    <mergeCell ref="A51:A55"/>
    <mergeCell ref="A12:A24"/>
    <mergeCell ref="R2:S2"/>
    <mergeCell ref="G2:H2"/>
    <mergeCell ref="A25:A50"/>
    <mergeCell ref="A4:A11"/>
    <mergeCell ref="P2:Q2"/>
    <mergeCell ref="K2:L2"/>
    <mergeCell ref="I2:J2"/>
    <mergeCell ref="N2:O2"/>
    <mergeCell ref="AQ2:AS2"/>
    <mergeCell ref="AT2:AV2"/>
    <mergeCell ref="AW2:AY2"/>
    <mergeCell ref="AZ2:AZ3"/>
    <mergeCell ref="Y2:AA2"/>
    <mergeCell ref="AB2:AD2"/>
    <mergeCell ref="AK2:AM2"/>
    <mergeCell ref="AE2:AG2"/>
    <mergeCell ref="AH2:AJ2"/>
    <mergeCell ref="AN2:AP2"/>
  </mergeCells>
  <dataValidations count="1">
    <dataValidation type="list" allowBlank="1" showDropDown="1" showInputMessage="1" showErrorMessage="1" sqref="A1:A2">
      <formula1>$A$4</formula1>
    </dataValidation>
  </dataValidations>
  <pageMargins left="0.70866141732283472" right="0.70866141732283472" top="0.74803149606299213" bottom="0.74803149606299213" header="0.31496062992125984" footer="0.31496062992125984"/>
  <pageSetup paperSize="9" pageOrder="overThenDown" orientation="landscape" horizontalDpi="300" verticalDpi="300" r:id="rId1"/>
  <ignoredErrors>
    <ignoredError sqref="V4" numberStoredAsText="1"/>
    <ignoredError sqref="K5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>
    <tabColor rgb="FF006600"/>
  </sheetPr>
  <dimension ref="A1:Y63"/>
  <sheetViews>
    <sheetView showGridLines="0" rightToLeft="1" view="pageBreakPreview" topLeftCell="A12" zoomScale="70" zoomScaleNormal="30" zoomScaleSheetLayoutView="70" zoomScalePageLayoutView="70" workbookViewId="0">
      <selection activeCell="Q35" sqref="Q35"/>
    </sheetView>
  </sheetViews>
  <sheetFormatPr defaultRowHeight="14.25"/>
  <cols>
    <col min="1" max="1" width="4" customWidth="1"/>
    <col min="2" max="2" width="6.875" customWidth="1"/>
    <col min="3" max="3" width="2.625" customWidth="1"/>
    <col min="4" max="4" width="4.125" customWidth="1"/>
    <col min="5" max="6" width="6.375" customWidth="1"/>
    <col min="7" max="7" width="8.75" bestFit="1" customWidth="1"/>
    <col min="8" max="8" width="13.625" customWidth="1"/>
    <col min="9" max="9" width="4.5" customWidth="1"/>
    <col min="10" max="10" width="3.125" customWidth="1"/>
    <col min="11" max="11" width="7.75" customWidth="1"/>
    <col min="12" max="15" width="3.375" customWidth="1"/>
    <col min="16" max="16" width="11.5" customWidth="1"/>
    <col min="17" max="17" width="10.5" bestFit="1" customWidth="1"/>
  </cols>
  <sheetData>
    <row r="1" spans="1:25" ht="23.2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58"/>
    </row>
    <row r="2" spans="1:25" ht="26.25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5">
        <v>13</v>
      </c>
      <c r="Q2" s="235"/>
    </row>
    <row r="3" spans="1:25" ht="26.2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235"/>
      <c r="Q3" s="235"/>
    </row>
    <row r="4" spans="1:25" s="60" customFormat="1" ht="30" customHeight="1">
      <c r="A4" s="59" t="s">
        <v>130</v>
      </c>
      <c r="B4" s="59"/>
      <c r="C4" s="59"/>
      <c r="D4" s="59"/>
      <c r="E4" s="61"/>
      <c r="F4" s="61"/>
      <c r="G4" s="59"/>
      <c r="P4" s="235"/>
      <c r="Q4" s="235"/>
    </row>
    <row r="5" spans="1:25" s="60" customFormat="1" ht="25.5" customHeight="1">
      <c r="A5" s="236" t="s">
        <v>131</v>
      </c>
      <c r="B5" s="236"/>
      <c r="C5" s="236"/>
      <c r="D5" s="236"/>
      <c r="E5" s="236"/>
      <c r="F5" s="236"/>
      <c r="G5" s="236"/>
      <c r="H5" s="48"/>
      <c r="P5" s="235"/>
      <c r="Q5" s="235"/>
    </row>
    <row r="6" spans="1:25" ht="20.25" customHeight="1">
      <c r="B6" s="46"/>
      <c r="C6" s="46"/>
      <c r="D6" s="46"/>
      <c r="E6" s="46"/>
      <c r="F6" s="46"/>
      <c r="P6" s="235"/>
      <c r="Q6" s="235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Q8" s="234"/>
      <c r="R8" s="234"/>
      <c r="S8" s="234"/>
    </row>
    <row r="9" spans="1:25">
      <c r="R9" s="232"/>
      <c r="S9" s="232"/>
      <c r="T9" s="232"/>
    </row>
    <row r="10" spans="1:25">
      <c r="R10" s="232"/>
      <c r="S10" s="232"/>
      <c r="T10" s="232"/>
    </row>
    <row r="13" spans="1:25" s="64" customFormat="1" ht="24.95" customHeight="1">
      <c r="A13" s="224" t="s">
        <v>134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Q13" s="233"/>
      <c r="R13" s="233"/>
      <c r="S13" s="233"/>
      <c r="T13" s="233"/>
      <c r="U13" s="233"/>
      <c r="V13" s="233"/>
      <c r="W13" s="233"/>
      <c r="X13" s="233"/>
      <c r="Y13" s="233"/>
    </row>
    <row r="14" spans="1:25" s="64" customFormat="1" ht="23.1" customHeight="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</row>
    <row r="15" spans="1:25" s="64" customFormat="1" ht="23.1" customHeight="1">
      <c r="A15" s="225" t="s">
        <v>112</v>
      </c>
      <c r="B15" s="225"/>
      <c r="C15" s="225">
        <f ca="1">VLOOKUP($P$2,OFFSET(قائمة!C3,,,COUNTA(قائمة!C:C),3),2,0)</f>
        <v>0</v>
      </c>
      <c r="D15" s="225"/>
      <c r="E15" s="225"/>
      <c r="F15" s="225"/>
      <c r="G15" s="73" t="s">
        <v>113</v>
      </c>
      <c r="H15" s="225">
        <f ca="1">VLOOKUP($P$2,OFFSET(قائمة!C3,,,COUNTA(قائمة!C:C),3),3,0)</f>
        <v>0</v>
      </c>
      <c r="I15" s="225"/>
      <c r="J15" s="73"/>
    </row>
    <row r="16" spans="1:25" s="64" customFormat="1" ht="23.1" customHeight="1">
      <c r="A16" s="77"/>
      <c r="B16" s="77"/>
      <c r="C16" s="73"/>
      <c r="D16" s="73"/>
      <c r="E16" s="73"/>
      <c r="F16" s="73"/>
      <c r="G16" s="73"/>
      <c r="H16" s="73"/>
      <c r="I16" s="73"/>
      <c r="J16" s="73"/>
    </row>
    <row r="17" spans="1:15" s="64" customFormat="1" ht="23.1" customHeight="1">
      <c r="A17" s="226" t="s">
        <v>132</v>
      </c>
      <c r="B17" s="226"/>
      <c r="C17" s="226"/>
      <c r="D17" s="226"/>
      <c r="E17" s="228">
        <f>VLOOKUP(P2,قائمة!C4:W50,5,0)</f>
        <v>28653</v>
      </c>
      <c r="F17" s="228"/>
      <c r="G17" s="228"/>
      <c r="H17" s="78" t="s">
        <v>19</v>
      </c>
      <c r="I17" s="225" t="str">
        <f>VLOOKUP(P2,قائمة!C4:W50,6,0)</f>
        <v>الأغـــواط</v>
      </c>
      <c r="J17" s="225"/>
      <c r="K17" s="225"/>
      <c r="L17" s="77"/>
      <c r="M17" s="77"/>
      <c r="N17" s="77"/>
      <c r="O17" s="77"/>
    </row>
    <row r="18" spans="1:15" s="64" customFormat="1" ht="23.1" customHeight="1">
      <c r="A18" s="76"/>
      <c r="B18" s="76"/>
      <c r="C18" s="76"/>
      <c r="D18" s="76"/>
      <c r="E18" s="67"/>
      <c r="F18" s="67"/>
      <c r="G18" s="67"/>
      <c r="H18" s="78"/>
      <c r="I18" s="77"/>
      <c r="J18" s="77"/>
      <c r="K18" s="77"/>
      <c r="L18" s="77"/>
      <c r="M18" s="77"/>
      <c r="N18" s="77"/>
      <c r="O18" s="77"/>
    </row>
    <row r="19" spans="1:15" s="64" customFormat="1" ht="23.1" customHeight="1">
      <c r="A19" s="225" t="s">
        <v>145</v>
      </c>
      <c r="B19" s="225"/>
      <c r="C19" s="225"/>
      <c r="D19" s="225" t="str">
        <f ca="1">VLOOKUP($P$2,OFFSET(قائمة!C3,,,COUNTA(قائمة!C:C),30),4,0)</f>
        <v>عامل مهني م 2</v>
      </c>
      <c r="E19" s="225"/>
      <c r="F19" s="225"/>
      <c r="G19" s="225"/>
      <c r="H19" s="225"/>
      <c r="I19" s="225"/>
      <c r="J19" s="225"/>
      <c r="K19" s="225"/>
      <c r="L19" s="77"/>
      <c r="M19" s="77"/>
      <c r="N19" s="77"/>
      <c r="O19" s="77"/>
    </row>
    <row r="20" spans="1:15" s="64" customFormat="1" ht="23.1" customHeight="1">
      <c r="A20" s="77"/>
      <c r="B20" s="77"/>
      <c r="C20" s="77"/>
      <c r="D20" s="76"/>
      <c r="E20" s="67"/>
      <c r="F20" s="67"/>
      <c r="G20" s="67"/>
      <c r="H20" s="78"/>
      <c r="I20" s="77"/>
      <c r="J20" s="77"/>
      <c r="K20" s="77"/>
      <c r="L20" s="77"/>
      <c r="M20" s="77"/>
      <c r="N20" s="77"/>
      <c r="O20" s="77"/>
    </row>
    <row r="21" spans="1:15" s="65" customFormat="1" ht="23.1" customHeight="1">
      <c r="A21" s="223" t="s">
        <v>141</v>
      </c>
      <c r="B21" s="223"/>
      <c r="C21" s="223"/>
      <c r="D21" s="223"/>
      <c r="E21" s="223"/>
      <c r="F21" s="78">
        <f>VLOOKUP(P2,قائمة!C4:W50,9,0)</f>
        <v>0</v>
      </c>
      <c r="G21" s="77" t="s">
        <v>138</v>
      </c>
      <c r="H21" s="78"/>
      <c r="I21" s="78"/>
      <c r="J21" s="78"/>
      <c r="K21" s="98"/>
      <c r="L21" s="98"/>
      <c r="M21" s="98"/>
      <c r="N21" s="98"/>
      <c r="O21" s="78"/>
    </row>
    <row r="22" spans="1:15" s="65" customFormat="1" ht="23.1" customHeight="1">
      <c r="A22" s="75"/>
      <c r="B22" s="75"/>
      <c r="C22" s="75"/>
      <c r="D22" s="75"/>
      <c r="E22" s="75"/>
      <c r="F22" s="78"/>
      <c r="G22" s="77"/>
      <c r="H22" s="78"/>
      <c r="I22" s="78"/>
      <c r="J22" s="78"/>
      <c r="K22" s="98"/>
      <c r="L22" s="98"/>
      <c r="M22" s="98"/>
      <c r="N22" s="98"/>
      <c r="O22" s="78"/>
    </row>
    <row r="23" spans="1:15" s="65" customFormat="1" ht="23.1" customHeight="1">
      <c r="A23" s="225" t="s">
        <v>153</v>
      </c>
      <c r="B23" s="225"/>
      <c r="C23" s="225"/>
      <c r="D23" s="225"/>
      <c r="E23" s="225"/>
      <c r="F23" s="225"/>
      <c r="G23" s="228">
        <f>VLOOKUP(P2,قائمة!C4:W50,10,0)</f>
        <v>0</v>
      </c>
      <c r="H23" s="228"/>
      <c r="I23" s="99"/>
      <c r="J23" s="99"/>
      <c r="K23" s="78"/>
      <c r="L23" s="78"/>
      <c r="M23" s="78"/>
      <c r="N23" s="78"/>
      <c r="O23" s="78"/>
    </row>
    <row r="24" spans="1:15" s="65" customFormat="1" ht="23.1" customHeight="1">
      <c r="A24" s="77"/>
      <c r="B24" s="77"/>
      <c r="C24" s="77"/>
      <c r="D24" s="77"/>
      <c r="E24" s="77"/>
      <c r="F24" s="77"/>
      <c r="G24" s="70"/>
      <c r="H24" s="70"/>
      <c r="I24" s="99"/>
      <c r="J24" s="99"/>
      <c r="K24" s="78"/>
      <c r="L24" s="78"/>
      <c r="M24" s="78"/>
      <c r="N24" s="78"/>
      <c r="O24" s="78"/>
    </row>
    <row r="25" spans="1:15" s="65" customFormat="1" ht="23.1" customHeight="1">
      <c r="A25" s="227" t="s">
        <v>142</v>
      </c>
      <c r="B25" s="227"/>
      <c r="C25" s="227"/>
      <c r="D25" s="227"/>
      <c r="E25" s="227"/>
      <c r="F25" s="227"/>
      <c r="G25" s="228" t="s">
        <v>144</v>
      </c>
      <c r="H25" s="228"/>
      <c r="I25" s="99"/>
      <c r="J25" s="99"/>
      <c r="K25" s="78"/>
      <c r="L25" s="78"/>
      <c r="M25" s="78"/>
      <c r="N25" s="78"/>
      <c r="O25" s="78"/>
    </row>
    <row r="26" spans="1:15" s="65" customFormat="1" ht="23.1" customHeight="1">
      <c r="A26" s="78"/>
      <c r="B26" s="78"/>
      <c r="C26" s="78"/>
      <c r="D26" s="78"/>
      <c r="E26" s="78"/>
      <c r="F26" s="78"/>
      <c r="G26" s="70"/>
      <c r="H26" s="70"/>
      <c r="I26" s="99"/>
      <c r="J26" s="99"/>
      <c r="K26" s="78"/>
      <c r="L26" s="78"/>
      <c r="M26" s="78"/>
      <c r="N26" s="78"/>
      <c r="O26" s="78"/>
    </row>
    <row r="27" spans="1:15" ht="23.25">
      <c r="A27" s="73"/>
      <c r="B27" s="73"/>
      <c r="C27" s="73"/>
      <c r="D27" s="73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100"/>
    </row>
    <row r="28" spans="1:15" s="34" customFormat="1" ht="30" customHeight="1">
      <c r="A28" s="224" t="s">
        <v>143</v>
      </c>
      <c r="B28" s="224"/>
      <c r="C28" s="224"/>
      <c r="D28" s="224"/>
      <c r="E28" s="224"/>
      <c r="F28" s="224"/>
      <c r="G28" s="224"/>
      <c r="H28" s="224"/>
      <c r="I28" s="224"/>
      <c r="J28" s="224"/>
      <c r="K28" s="101"/>
      <c r="L28" s="101"/>
      <c r="M28" s="101"/>
      <c r="N28" s="101"/>
      <c r="O28" s="101"/>
    </row>
    <row r="29" spans="1:15" ht="30" customHeight="1">
      <c r="A29" s="100"/>
      <c r="B29" s="75"/>
      <c r="C29" s="75"/>
      <c r="D29" s="75"/>
      <c r="E29" s="75"/>
      <c r="F29" s="75"/>
      <c r="G29" s="58"/>
      <c r="H29" s="58"/>
      <c r="I29" s="58"/>
      <c r="J29" s="58"/>
      <c r="K29" s="102"/>
      <c r="L29" s="102"/>
      <c r="M29" s="102"/>
      <c r="N29" s="102"/>
      <c r="O29" s="102"/>
    </row>
    <row r="30" spans="1:15" ht="23.25">
      <c r="A30" s="100"/>
      <c r="B30" s="100"/>
      <c r="C30" s="100"/>
      <c r="D30" s="100"/>
      <c r="E30" s="100"/>
      <c r="F30" s="100"/>
      <c r="G30" s="230" t="s">
        <v>150</v>
      </c>
      <c r="H30" s="230"/>
      <c r="I30" s="229">
        <f ca="1">TODAY()</f>
        <v>42856</v>
      </c>
      <c r="J30" s="229"/>
      <c r="K30" s="229"/>
      <c r="L30" s="229"/>
      <c r="M30" s="75"/>
      <c r="N30" s="75"/>
      <c r="O30" s="75"/>
    </row>
    <row r="31" spans="1:15" ht="23.25">
      <c r="A31" s="100"/>
      <c r="B31" s="100"/>
      <c r="C31" s="100"/>
      <c r="D31" s="100"/>
      <c r="E31" s="100"/>
      <c r="F31" s="100"/>
      <c r="G31" s="100"/>
      <c r="H31" s="223" t="s">
        <v>23</v>
      </c>
      <c r="I31" s="223"/>
      <c r="J31" s="75"/>
      <c r="K31" s="100"/>
      <c r="L31" s="100"/>
      <c r="M31" s="100"/>
      <c r="N31" s="100"/>
      <c r="O31" s="100"/>
    </row>
    <row r="33" spans="1:15" ht="23.25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</row>
    <row r="34" spans="1:15" ht="23.25">
      <c r="A34" s="231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</row>
    <row r="35" spans="1:15" ht="23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</row>
    <row r="36" spans="1:15" ht="20.25">
      <c r="A36" s="59"/>
      <c r="B36" s="59"/>
      <c r="C36" s="59"/>
      <c r="D36" s="59"/>
      <c r="E36" s="61"/>
      <c r="F36" s="61"/>
      <c r="G36" s="59"/>
      <c r="H36" s="60"/>
      <c r="I36" s="60"/>
      <c r="J36" s="60"/>
      <c r="K36" s="60"/>
      <c r="L36" s="60"/>
      <c r="M36" s="60"/>
      <c r="N36" s="60"/>
      <c r="O36" s="60"/>
    </row>
    <row r="37" spans="1:15" ht="20.25">
      <c r="A37" s="236"/>
      <c r="B37" s="236"/>
      <c r="C37" s="236"/>
      <c r="D37" s="236"/>
      <c r="E37" s="236"/>
      <c r="F37" s="236"/>
      <c r="G37" s="236"/>
      <c r="H37" s="156"/>
      <c r="I37" s="60"/>
      <c r="J37" s="60"/>
      <c r="K37" s="60"/>
      <c r="L37" s="60"/>
      <c r="M37" s="60"/>
      <c r="N37" s="60"/>
      <c r="O37" s="60"/>
    </row>
    <row r="38" spans="1:15" ht="20.25">
      <c r="B38" s="157"/>
      <c r="C38" s="157"/>
      <c r="D38" s="157"/>
      <c r="E38" s="157"/>
      <c r="F38" s="157"/>
    </row>
    <row r="40" spans="1:15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</row>
    <row r="45" spans="1:15" ht="26.25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</row>
    <row r="46" spans="1:15" ht="23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  <row r="47" spans="1:15" ht="23.25">
      <c r="A47" s="225"/>
      <c r="B47" s="225"/>
      <c r="C47" s="225"/>
      <c r="D47" s="225"/>
      <c r="E47" s="225"/>
      <c r="F47" s="225"/>
      <c r="G47" s="150"/>
      <c r="H47" s="225"/>
      <c r="I47" s="225"/>
      <c r="J47" s="150"/>
      <c r="K47" s="64"/>
      <c r="L47" s="64"/>
      <c r="M47" s="64"/>
      <c r="N47" s="64"/>
      <c r="O47" s="64"/>
    </row>
    <row r="48" spans="1:15" ht="23.25">
      <c r="A48" s="152"/>
      <c r="B48" s="152"/>
      <c r="C48" s="150"/>
      <c r="D48" s="150"/>
      <c r="E48" s="150"/>
      <c r="F48" s="150"/>
      <c r="G48" s="150"/>
      <c r="H48" s="150"/>
      <c r="I48" s="150"/>
      <c r="J48" s="150"/>
      <c r="K48" s="64"/>
      <c r="L48" s="64"/>
      <c r="M48" s="64"/>
      <c r="N48" s="64"/>
      <c r="O48" s="64"/>
    </row>
    <row r="49" spans="1:15" ht="23.25">
      <c r="A49" s="226"/>
      <c r="B49" s="226"/>
      <c r="C49" s="226"/>
      <c r="D49" s="226"/>
      <c r="E49" s="228"/>
      <c r="F49" s="228"/>
      <c r="G49" s="228"/>
      <c r="H49" s="154"/>
      <c r="I49" s="225"/>
      <c r="J49" s="225"/>
      <c r="K49" s="225"/>
      <c r="L49" s="152"/>
      <c r="M49" s="152"/>
      <c r="N49" s="152"/>
      <c r="O49" s="152"/>
    </row>
    <row r="50" spans="1:15" ht="23.25">
      <c r="A50" s="153"/>
      <c r="B50" s="153"/>
      <c r="C50" s="153"/>
      <c r="D50" s="153"/>
      <c r="E50" s="67"/>
      <c r="F50" s="67"/>
      <c r="G50" s="67"/>
      <c r="H50" s="154"/>
      <c r="I50" s="152"/>
      <c r="J50" s="152"/>
      <c r="K50" s="152"/>
      <c r="L50" s="152"/>
      <c r="M50" s="152"/>
      <c r="N50" s="152"/>
      <c r="O50" s="152"/>
    </row>
    <row r="51" spans="1:15" ht="23.25">
      <c r="A51" s="225"/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152"/>
      <c r="M51" s="152"/>
      <c r="N51" s="152"/>
      <c r="O51" s="152"/>
    </row>
    <row r="52" spans="1:15" ht="23.25">
      <c r="A52" s="152"/>
      <c r="B52" s="152"/>
      <c r="C52" s="152"/>
      <c r="D52" s="153"/>
      <c r="E52" s="67"/>
      <c r="F52" s="67"/>
      <c r="G52" s="67"/>
      <c r="H52" s="154"/>
      <c r="I52" s="152"/>
      <c r="J52" s="152"/>
      <c r="K52" s="152"/>
      <c r="L52" s="152"/>
      <c r="M52" s="152"/>
      <c r="N52" s="152"/>
      <c r="O52" s="152"/>
    </row>
    <row r="53" spans="1:15" ht="23.25">
      <c r="A53" s="223"/>
      <c r="B53" s="223"/>
      <c r="C53" s="223"/>
      <c r="D53" s="223"/>
      <c r="E53" s="223"/>
      <c r="F53" s="154"/>
      <c r="G53" s="152"/>
      <c r="H53" s="154"/>
      <c r="I53" s="154"/>
      <c r="J53" s="154"/>
      <c r="K53" s="98"/>
      <c r="L53" s="98"/>
      <c r="M53" s="98"/>
      <c r="N53" s="98"/>
      <c r="O53" s="154"/>
    </row>
    <row r="54" spans="1:15" ht="23.25">
      <c r="A54" s="149"/>
      <c r="B54" s="149"/>
      <c r="C54" s="149"/>
      <c r="D54" s="149"/>
      <c r="E54" s="149"/>
      <c r="F54" s="154"/>
      <c r="G54" s="152"/>
      <c r="H54" s="154"/>
      <c r="I54" s="154"/>
      <c r="J54" s="154"/>
      <c r="K54" s="98"/>
      <c r="L54" s="98"/>
      <c r="M54" s="98"/>
      <c r="N54" s="98"/>
      <c r="O54" s="154"/>
    </row>
    <row r="55" spans="1:15" ht="23.25">
      <c r="A55" s="225"/>
      <c r="B55" s="225"/>
      <c r="C55" s="225"/>
      <c r="D55" s="225"/>
      <c r="E55" s="225"/>
      <c r="F55" s="225"/>
      <c r="G55" s="228"/>
      <c r="H55" s="228"/>
      <c r="I55" s="99"/>
      <c r="J55" s="99"/>
      <c r="K55" s="154"/>
      <c r="L55" s="154"/>
      <c r="M55" s="154"/>
      <c r="N55" s="154"/>
      <c r="O55" s="154"/>
    </row>
    <row r="56" spans="1:15" ht="23.25">
      <c r="A56" s="152"/>
      <c r="B56" s="152"/>
      <c r="C56" s="152"/>
      <c r="D56" s="152"/>
      <c r="E56" s="152"/>
      <c r="F56" s="152"/>
      <c r="G56" s="155"/>
      <c r="H56" s="155"/>
      <c r="I56" s="99"/>
      <c r="J56" s="99"/>
      <c r="K56" s="154"/>
      <c r="L56" s="154"/>
      <c r="M56" s="154"/>
      <c r="N56" s="154"/>
      <c r="O56" s="154"/>
    </row>
    <row r="57" spans="1:15" ht="23.25">
      <c r="A57" s="227"/>
      <c r="B57" s="227"/>
      <c r="C57" s="227"/>
      <c r="D57" s="227"/>
      <c r="E57" s="227"/>
      <c r="F57" s="227"/>
      <c r="G57" s="228"/>
      <c r="H57" s="228"/>
      <c r="I57" s="99"/>
      <c r="J57" s="99"/>
      <c r="K57" s="154"/>
      <c r="L57" s="154"/>
      <c r="M57" s="154"/>
      <c r="N57" s="154"/>
      <c r="O57" s="154"/>
    </row>
    <row r="58" spans="1:15" ht="23.25">
      <c r="A58" s="154"/>
      <c r="B58" s="154"/>
      <c r="C58" s="154"/>
      <c r="D58" s="154"/>
      <c r="E58" s="154"/>
      <c r="F58" s="154"/>
      <c r="G58" s="155"/>
      <c r="H58" s="155"/>
      <c r="I58" s="99"/>
      <c r="J58" s="99"/>
      <c r="K58" s="154"/>
      <c r="L58" s="154"/>
      <c r="M58" s="154"/>
      <c r="N58" s="154"/>
      <c r="O58" s="154"/>
    </row>
    <row r="59" spans="1:15" ht="23.25">
      <c r="A59" s="150"/>
      <c r="B59" s="150"/>
      <c r="C59" s="150"/>
      <c r="D59" s="15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100"/>
    </row>
    <row r="60" spans="1:15" ht="26.25">
      <c r="A60" s="224"/>
      <c r="B60" s="224"/>
      <c r="C60" s="224"/>
      <c r="D60" s="224"/>
      <c r="E60" s="224"/>
      <c r="F60" s="224"/>
      <c r="G60" s="224"/>
      <c r="H60" s="224"/>
      <c r="I60" s="224"/>
      <c r="J60" s="224"/>
      <c r="K60" s="101"/>
      <c r="L60" s="101"/>
      <c r="M60" s="101"/>
      <c r="N60" s="101"/>
      <c r="O60" s="101"/>
    </row>
    <row r="61" spans="1:15" ht="23.25">
      <c r="A61" s="100"/>
      <c r="B61" s="149"/>
      <c r="C61" s="149"/>
      <c r="D61" s="149"/>
      <c r="E61" s="149"/>
      <c r="F61" s="149"/>
      <c r="G61" s="58"/>
      <c r="H61" s="58"/>
      <c r="I61" s="58"/>
      <c r="J61" s="58"/>
      <c r="K61" s="102"/>
      <c r="L61" s="102"/>
      <c r="M61" s="102"/>
      <c r="N61" s="102"/>
      <c r="O61" s="102"/>
    </row>
    <row r="62" spans="1:15" ht="23.25">
      <c r="A62" s="100"/>
      <c r="B62" s="100"/>
      <c r="C62" s="100"/>
      <c r="D62" s="100"/>
      <c r="E62" s="100"/>
      <c r="F62" s="100"/>
      <c r="G62" s="230"/>
      <c r="H62" s="230"/>
      <c r="I62" s="229"/>
      <c r="J62" s="229"/>
      <c r="K62" s="229"/>
      <c r="L62" s="229"/>
      <c r="M62" s="149"/>
      <c r="N62" s="149"/>
      <c r="O62" s="149"/>
    </row>
    <row r="63" spans="1:15" ht="23.25">
      <c r="A63" s="100"/>
      <c r="B63" s="100"/>
      <c r="C63" s="100"/>
      <c r="D63" s="100"/>
      <c r="E63" s="100"/>
      <c r="F63" s="100"/>
      <c r="G63" s="100"/>
      <c r="H63" s="223"/>
      <c r="I63" s="223"/>
      <c r="J63" s="149"/>
      <c r="K63" s="100"/>
      <c r="L63" s="100"/>
      <c r="M63" s="100"/>
      <c r="N63" s="100"/>
      <c r="O63" s="100"/>
    </row>
  </sheetData>
  <mergeCells count="46">
    <mergeCell ref="A60:J60"/>
    <mergeCell ref="G62:H62"/>
    <mergeCell ref="I62:L62"/>
    <mergeCell ref="H63:I63"/>
    <mergeCell ref="A53:E53"/>
    <mergeCell ref="A55:F55"/>
    <mergeCell ref="G55:H55"/>
    <mergeCell ref="A57:F57"/>
    <mergeCell ref="G57:H57"/>
    <mergeCell ref="A49:D49"/>
    <mergeCell ref="E49:G49"/>
    <mergeCell ref="I49:K49"/>
    <mergeCell ref="A51:C51"/>
    <mergeCell ref="D51:K51"/>
    <mergeCell ref="A33:O33"/>
    <mergeCell ref="A34:O34"/>
    <mergeCell ref="A37:G37"/>
    <mergeCell ref="A45:O45"/>
    <mergeCell ref="A47:B47"/>
    <mergeCell ref="C47:F47"/>
    <mergeCell ref="H47:I47"/>
    <mergeCell ref="A21:E21"/>
    <mergeCell ref="G30:H30"/>
    <mergeCell ref="A1:O1"/>
    <mergeCell ref="A2:O2"/>
    <mergeCell ref="R9:T10"/>
    <mergeCell ref="Q13:Y13"/>
    <mergeCell ref="Q8:S8"/>
    <mergeCell ref="P2:Q6"/>
    <mergeCell ref="A5:G5"/>
    <mergeCell ref="H31:I31"/>
    <mergeCell ref="A13:O13"/>
    <mergeCell ref="A15:B15"/>
    <mergeCell ref="C15:F15"/>
    <mergeCell ref="A28:J28"/>
    <mergeCell ref="A17:D17"/>
    <mergeCell ref="A23:F23"/>
    <mergeCell ref="A25:F25"/>
    <mergeCell ref="G25:H25"/>
    <mergeCell ref="E17:G17"/>
    <mergeCell ref="I17:K17"/>
    <mergeCell ref="A19:C19"/>
    <mergeCell ref="G23:H23"/>
    <mergeCell ref="H15:I15"/>
    <mergeCell ref="I30:L30"/>
    <mergeCell ref="D19:K19"/>
  </mergeCells>
  <printOptions horizontalCentered="1"/>
  <pageMargins left="0.47244094488188981" right="0.47244094488188981" top="0.74803149606299213" bottom="0.74803149606299213" header="0.31496062992125984" footer="0.31496062992125984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>
    <tabColor rgb="FF7030A0"/>
  </sheetPr>
  <dimension ref="B1:S37"/>
  <sheetViews>
    <sheetView showGridLines="0" rightToLeft="1" view="pageBreakPreview" zoomScale="80" zoomScaleNormal="30" zoomScaleSheetLayoutView="80" zoomScalePageLayoutView="70" workbookViewId="0"/>
  </sheetViews>
  <sheetFormatPr defaultRowHeight="14.25"/>
  <cols>
    <col min="2" max="2" width="4" customWidth="1"/>
    <col min="3" max="4" width="6.875" customWidth="1"/>
    <col min="5" max="5" width="1.5" customWidth="1"/>
    <col min="6" max="6" width="6.375" customWidth="1"/>
    <col min="7" max="7" width="6.625" customWidth="1"/>
    <col min="8" max="8" width="7.875" customWidth="1"/>
    <col min="9" max="9" width="13.625" customWidth="1"/>
    <col min="10" max="10" width="4.5" customWidth="1"/>
    <col min="11" max="11" width="3.125" customWidth="1"/>
    <col min="12" max="12" width="7.75" customWidth="1"/>
    <col min="13" max="16" width="3.375" customWidth="1"/>
    <col min="17" max="17" width="11.5" customWidth="1"/>
    <col min="18" max="18" width="10.5" bestFit="1" customWidth="1"/>
  </cols>
  <sheetData>
    <row r="1" spans="2:18" ht="23.25">
      <c r="B1" s="231" t="s">
        <v>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58"/>
    </row>
    <row r="2" spans="2:18" ht="26.25" customHeight="1">
      <c r="B2" s="231" t="s">
        <v>1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40">
        <v>2</v>
      </c>
      <c r="R2" s="240"/>
    </row>
    <row r="3" spans="2:18" ht="14.25" customHeight="1">
      <c r="Q3" s="240"/>
      <c r="R3" s="240"/>
    </row>
    <row r="4" spans="2:18" s="60" customFormat="1" ht="30" customHeight="1">
      <c r="B4" s="225" t="s">
        <v>130</v>
      </c>
      <c r="C4" s="225"/>
      <c r="D4" s="225"/>
      <c r="E4" s="225"/>
      <c r="F4" s="225"/>
      <c r="G4" s="225"/>
      <c r="H4" s="225"/>
      <c r="Q4" s="240"/>
      <c r="R4" s="240"/>
    </row>
    <row r="5" spans="2:18" s="60" customFormat="1" ht="25.5" customHeight="1">
      <c r="B5" s="225" t="s">
        <v>131</v>
      </c>
      <c r="C5" s="225"/>
      <c r="D5" s="225"/>
      <c r="E5" s="225"/>
      <c r="F5" s="225"/>
      <c r="G5" s="225"/>
      <c r="H5" s="225"/>
      <c r="I5" s="48"/>
      <c r="Q5" s="240"/>
      <c r="R5" s="240"/>
    </row>
    <row r="6" spans="2:18" s="60" customFormat="1" ht="25.5" customHeight="1">
      <c r="B6" s="74"/>
      <c r="C6" s="74"/>
      <c r="D6" s="74"/>
      <c r="E6" s="74"/>
      <c r="F6" s="74"/>
      <c r="G6" s="74"/>
      <c r="H6" s="74"/>
      <c r="I6" s="72"/>
      <c r="Q6" s="240"/>
      <c r="R6" s="240"/>
    </row>
    <row r="7" spans="2:18" ht="20.25" customHeight="1">
      <c r="C7" s="46"/>
      <c r="D7" s="46"/>
      <c r="E7" s="46"/>
      <c r="F7" s="46"/>
      <c r="G7" s="46"/>
      <c r="Q7" s="240"/>
      <c r="R7" s="240"/>
    </row>
    <row r="9" spans="2:18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4" spans="2:18" s="69" customFormat="1" ht="23.1" customHeight="1">
      <c r="B14" s="237" t="s">
        <v>110</v>
      </c>
      <c r="C14" s="237"/>
      <c r="D14" s="237"/>
      <c r="E14" s="237"/>
      <c r="F14" s="82">
        <f>VLOOKUP(Q2,قائمة!C4:W50,7,0)</f>
        <v>255</v>
      </c>
      <c r="G14" s="239" t="s">
        <v>138</v>
      </c>
      <c r="H14" s="239"/>
      <c r="I14" s="241" t="s">
        <v>111</v>
      </c>
      <c r="J14" s="241"/>
      <c r="K14" s="241"/>
      <c r="L14" s="238" t="str">
        <f>VLOOKUP(Q2,قائمة!C4:W50,8,0)</f>
        <v>غير مؤرخ</v>
      </c>
      <c r="M14" s="238"/>
      <c r="N14" s="238"/>
      <c r="O14" s="238"/>
      <c r="P14" s="68"/>
    </row>
    <row r="15" spans="2:18" s="3" customFormat="1" ht="23.1" customHeight="1">
      <c r="B15" s="83"/>
      <c r="C15" s="83"/>
      <c r="D15" s="83"/>
      <c r="E15" s="83"/>
      <c r="F15" s="84"/>
      <c r="G15" s="84"/>
      <c r="H15" s="83"/>
      <c r="I15" s="85"/>
      <c r="J15" s="85"/>
      <c r="K15" s="85"/>
      <c r="L15" s="86"/>
      <c r="M15" s="86"/>
      <c r="N15" s="86"/>
      <c r="O15" s="86"/>
      <c r="P15" s="49"/>
    </row>
    <row r="16" spans="2:18" s="3" customFormat="1" ht="23.1" customHeight="1">
      <c r="B16" s="239" t="s">
        <v>148</v>
      </c>
      <c r="C16" s="239"/>
      <c r="D16" s="239"/>
      <c r="E16" s="239"/>
      <c r="F16" s="239"/>
      <c r="G16" s="239"/>
      <c r="H16" s="239"/>
      <c r="I16" s="239"/>
      <c r="J16" s="87"/>
      <c r="K16" s="87"/>
      <c r="L16" s="85"/>
      <c r="M16" s="85"/>
      <c r="N16" s="85"/>
      <c r="O16" s="85"/>
      <c r="P16" s="49"/>
    </row>
    <row r="17" spans="2:19" s="113" customFormat="1" ht="23.1" customHeight="1">
      <c r="B17" s="114"/>
      <c r="C17" s="114"/>
      <c r="D17" s="114"/>
      <c r="E17" s="114"/>
      <c r="F17" s="114"/>
      <c r="G17" s="114"/>
      <c r="H17" s="114"/>
      <c r="I17" s="114"/>
      <c r="J17" s="87"/>
      <c r="K17" s="87"/>
      <c r="L17" s="85"/>
      <c r="M17" s="85"/>
      <c r="N17" s="85"/>
      <c r="O17" s="85"/>
      <c r="P17" s="118"/>
    </row>
    <row r="18" spans="2:19" s="64" customFormat="1" ht="23.1" customHeight="1">
      <c r="B18" s="244" t="s">
        <v>112</v>
      </c>
      <c r="C18" s="244"/>
      <c r="D18" s="246">
        <f>VLOOKUP(Q2,قائمة!C4:W50,2,0)</f>
        <v>0</v>
      </c>
      <c r="E18" s="246"/>
      <c r="F18" s="246"/>
      <c r="G18" s="246"/>
      <c r="H18" s="130" t="s">
        <v>151</v>
      </c>
      <c r="I18" s="245" t="str">
        <f>VLOOKUP(Q2,قائمة!C4:W50,3,0)</f>
        <v>علي</v>
      </c>
      <c r="J18" s="245"/>
      <c r="K18" s="131"/>
      <c r="L18" s="116"/>
      <c r="M18" s="116"/>
      <c r="N18" s="116"/>
      <c r="O18" s="116"/>
      <c r="S18" s="132"/>
    </row>
    <row r="19" spans="2:19" s="64" customFormat="1" ht="23.1" customHeight="1">
      <c r="B19" s="117"/>
      <c r="C19" s="117"/>
      <c r="D19" s="115"/>
      <c r="E19" s="115"/>
      <c r="F19" s="115"/>
      <c r="G19" s="115"/>
      <c r="H19" s="130"/>
      <c r="I19" s="133"/>
      <c r="J19" s="133"/>
      <c r="K19" s="131"/>
      <c r="L19" s="116"/>
      <c r="M19" s="116"/>
      <c r="N19" s="116"/>
      <c r="O19" s="116"/>
      <c r="S19" s="132"/>
    </row>
    <row r="20" spans="2:19" s="69" customFormat="1" ht="23.1" customHeight="1">
      <c r="B20" s="237" t="s">
        <v>137</v>
      </c>
      <c r="C20" s="237"/>
      <c r="D20" s="237"/>
      <c r="E20" s="237"/>
      <c r="F20" s="238">
        <f>VLOOKUP(Q2,قائمة!C4:W55,5,0)</f>
        <v>28506</v>
      </c>
      <c r="G20" s="238"/>
      <c r="H20" s="238"/>
      <c r="I20" s="89" t="s">
        <v>19</v>
      </c>
      <c r="J20" s="239" t="str">
        <f>VLOOKUP(Q2,قائمة!C4:W55,6,0)</f>
        <v>مسعد</v>
      </c>
      <c r="K20" s="239"/>
      <c r="L20" s="239"/>
      <c r="M20" s="88"/>
      <c r="N20" s="88"/>
      <c r="O20" s="88"/>
      <c r="P20" s="62"/>
    </row>
    <row r="21" spans="2:19" s="3" customFormat="1" ht="23.1" customHeight="1"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2:19" s="69" customFormat="1" ht="23.25">
      <c r="B22" s="237" t="s">
        <v>146</v>
      </c>
      <c r="C22" s="237"/>
      <c r="D22" s="237"/>
      <c r="E22" s="237"/>
      <c r="F22" s="239" t="str">
        <f>VLOOKUP(Q2,قائمة!C4:W55,4,0)</f>
        <v>مستشار رئيس للتربية</v>
      </c>
      <c r="G22" s="239"/>
      <c r="H22" s="239"/>
      <c r="I22" s="239"/>
      <c r="J22" s="239"/>
      <c r="K22" s="239"/>
      <c r="L22" s="239"/>
      <c r="M22" s="239"/>
      <c r="N22" s="239"/>
      <c r="O22" s="239"/>
    </row>
    <row r="23" spans="2:19" s="69" customFormat="1" ht="23.25">
      <c r="B23" s="89"/>
      <c r="C23" s="89"/>
      <c r="D23" s="89"/>
      <c r="E23" s="89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spans="2:19" s="69" customFormat="1" ht="23.25">
      <c r="B24" s="237" t="s">
        <v>139</v>
      </c>
      <c r="C24" s="237"/>
      <c r="D24" s="237"/>
      <c r="E24" s="237"/>
      <c r="F24" s="237"/>
      <c r="G24" s="82" t="str">
        <f>VLOOKUP(Q2,قائمة!C4:W55,9,0)</f>
        <v>2/39</v>
      </c>
      <c r="H24" s="239" t="s">
        <v>140</v>
      </c>
      <c r="I24" s="239"/>
      <c r="J24" s="88"/>
      <c r="K24" s="88"/>
      <c r="L24" s="88"/>
      <c r="M24" s="88"/>
      <c r="N24" s="88"/>
      <c r="O24" s="88"/>
    </row>
    <row r="25" spans="2:19" s="3" customFormat="1" ht="20.25">
      <c r="B25" s="91"/>
      <c r="C25" s="91"/>
      <c r="D25" s="91"/>
      <c r="E25" s="91"/>
      <c r="F25" s="92"/>
      <c r="G25" s="92"/>
      <c r="H25" s="92"/>
      <c r="I25" s="92"/>
      <c r="J25" s="92"/>
      <c r="K25" s="92"/>
      <c r="L25" s="92"/>
      <c r="M25" s="92"/>
      <c r="N25" s="92"/>
      <c r="O25" s="92"/>
    </row>
    <row r="26" spans="2:19" s="3" customFormat="1" ht="25.5">
      <c r="B26" s="237" t="s">
        <v>133</v>
      </c>
      <c r="C26" s="237"/>
      <c r="D26" s="237"/>
      <c r="E26" s="237"/>
      <c r="F26" s="238">
        <f>VLOOKUP(Q2,قائمة!C4:W55,10,0)</f>
        <v>42372</v>
      </c>
      <c r="G26" s="238"/>
      <c r="H26" s="238"/>
      <c r="I26" s="93"/>
      <c r="J26" s="94"/>
      <c r="K26" s="94"/>
      <c r="L26" s="90"/>
      <c r="M26" s="90"/>
      <c r="N26" s="90"/>
      <c r="O26" s="90"/>
    </row>
    <row r="27" spans="2:19" s="3" customFormat="1" ht="20.25">
      <c r="B27" s="90"/>
      <c r="C27" s="95"/>
      <c r="D27" s="95"/>
      <c r="E27" s="95"/>
      <c r="F27" s="95"/>
      <c r="G27" s="95"/>
      <c r="H27" s="95"/>
      <c r="I27" s="95"/>
      <c r="J27" s="95"/>
      <c r="K27" s="95"/>
      <c r="L27" s="90"/>
      <c r="M27" s="90"/>
      <c r="N27" s="90"/>
      <c r="O27" s="90"/>
    </row>
    <row r="28" spans="2:19" s="34" customFormat="1" ht="30" customHeight="1">
      <c r="B28" s="248" t="s">
        <v>149</v>
      </c>
      <c r="C28" s="248"/>
      <c r="D28" s="248"/>
      <c r="E28" s="248"/>
      <c r="F28" s="248"/>
      <c r="G28" s="248"/>
      <c r="H28" s="247" t="str">
        <f>D18&amp;" "&amp;I18</f>
        <v>0 علي</v>
      </c>
      <c r="I28" s="247"/>
      <c r="J28" s="247"/>
      <c r="K28" s="247"/>
      <c r="L28" s="244"/>
      <c r="M28" s="244"/>
      <c r="N28" s="96"/>
      <c r="O28" s="96"/>
      <c r="P28" s="66"/>
    </row>
    <row r="29" spans="2:19" s="3" customFormat="1" ht="20.25">
      <c r="B29" s="90"/>
      <c r="C29" s="95"/>
      <c r="D29" s="95"/>
      <c r="E29" s="95"/>
      <c r="F29" s="95"/>
      <c r="G29" s="95"/>
      <c r="H29" s="95"/>
      <c r="I29" s="95"/>
      <c r="J29" s="95"/>
      <c r="K29" s="95"/>
      <c r="L29" s="90"/>
      <c r="M29" s="90"/>
      <c r="N29" s="90"/>
      <c r="O29" s="90"/>
    </row>
    <row r="30" spans="2:19" s="3" customFormat="1" ht="23.25">
      <c r="B30" s="90"/>
      <c r="C30" s="90"/>
      <c r="D30" s="90"/>
      <c r="E30" s="90"/>
      <c r="F30" s="90"/>
      <c r="G30" s="90"/>
      <c r="H30" s="242" t="s">
        <v>150</v>
      </c>
      <c r="I30" s="242"/>
      <c r="J30" s="242"/>
      <c r="K30" s="242"/>
      <c r="L30" s="238">
        <f ca="1">TODAY()</f>
        <v>42856</v>
      </c>
      <c r="M30" s="238"/>
      <c r="N30" s="238"/>
      <c r="O30" s="238"/>
      <c r="P30" s="47"/>
    </row>
    <row r="31" spans="2:19" s="3" customFormat="1" ht="20.25">
      <c r="B31" s="90"/>
      <c r="C31" s="90"/>
      <c r="D31" s="90"/>
      <c r="E31" s="90"/>
      <c r="F31" s="90"/>
      <c r="G31" s="90"/>
      <c r="H31" s="91"/>
      <c r="I31" s="91"/>
      <c r="J31" s="97"/>
      <c r="K31" s="97"/>
      <c r="L31" s="97"/>
      <c r="M31" s="83"/>
      <c r="N31" s="83"/>
      <c r="O31" s="83"/>
      <c r="P31" s="71"/>
    </row>
    <row r="32" spans="2:19" s="3" customFormat="1" ht="23.25">
      <c r="B32" s="81"/>
      <c r="C32" s="81"/>
      <c r="D32" s="81"/>
      <c r="E32" s="81"/>
      <c r="F32" s="81"/>
      <c r="G32" s="81"/>
      <c r="H32" s="81"/>
      <c r="I32" s="243" t="s">
        <v>23</v>
      </c>
      <c r="J32" s="243"/>
      <c r="K32" s="243"/>
      <c r="L32" s="243"/>
      <c r="M32" s="81"/>
      <c r="N32" s="81"/>
      <c r="O32" s="81"/>
    </row>
    <row r="33" spans="2:16" s="3" customFormat="1" ht="20.25">
      <c r="I33" s="71"/>
      <c r="J33" s="71"/>
      <c r="K33" s="71"/>
    </row>
    <row r="34" spans="2:16" s="3" customFormat="1"/>
    <row r="37" spans="2:16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</sheetData>
  <mergeCells count="28">
    <mergeCell ref="L30:O30"/>
    <mergeCell ref="H30:K30"/>
    <mergeCell ref="I32:L32"/>
    <mergeCell ref="B4:H4"/>
    <mergeCell ref="B1:P1"/>
    <mergeCell ref="B2:P2"/>
    <mergeCell ref="B18:C18"/>
    <mergeCell ref="B16:I16"/>
    <mergeCell ref="I18:J18"/>
    <mergeCell ref="B20:E20"/>
    <mergeCell ref="F20:H20"/>
    <mergeCell ref="J20:L20"/>
    <mergeCell ref="D18:G18"/>
    <mergeCell ref="H28:K28"/>
    <mergeCell ref="B28:G28"/>
    <mergeCell ref="L28:M28"/>
    <mergeCell ref="Q2:R7"/>
    <mergeCell ref="B5:H5"/>
    <mergeCell ref="B14:E14"/>
    <mergeCell ref="I14:K14"/>
    <mergeCell ref="L14:O14"/>
    <mergeCell ref="G14:H14"/>
    <mergeCell ref="B24:F24"/>
    <mergeCell ref="F26:H26"/>
    <mergeCell ref="H24:I24"/>
    <mergeCell ref="B22:E22"/>
    <mergeCell ref="F22:O22"/>
    <mergeCell ref="B26:E26"/>
  </mergeCells>
  <printOptions horizontalCentered="1"/>
  <pageMargins left="0.47244094488188981" right="0.47244094488188981" top="0.74803149606299213" bottom="0.74803149606299213" header="0.31496062992125984" footer="0.31496062992125984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4">
    <tabColor rgb="FF006600"/>
  </sheetPr>
  <dimension ref="C1:K35"/>
  <sheetViews>
    <sheetView showGridLines="0" rightToLeft="1" view="pageBreakPreview" zoomScale="80" zoomScaleNormal="80" zoomScaleSheetLayoutView="80" zoomScalePageLayoutView="70" workbookViewId="0">
      <selection activeCell="M1" sqref="M1"/>
    </sheetView>
  </sheetViews>
  <sheetFormatPr defaultRowHeight="14.25"/>
  <cols>
    <col min="3" max="3" width="7.875" customWidth="1"/>
    <col min="4" max="4" width="10.25" customWidth="1"/>
    <col min="5" max="5" width="14.625" customWidth="1"/>
    <col min="7" max="7" width="9.25" customWidth="1"/>
    <col min="8" max="8" width="9.875" customWidth="1"/>
    <col min="9" max="9" width="9.5" customWidth="1"/>
    <col min="11" max="11" width="10.5" bestFit="1" customWidth="1"/>
  </cols>
  <sheetData>
    <row r="1" spans="3:11" ht="23.25">
      <c r="E1" s="243" t="s">
        <v>0</v>
      </c>
      <c r="F1" s="243"/>
      <c r="G1" s="243"/>
      <c r="H1" s="243"/>
    </row>
    <row r="2" spans="3:11" ht="23.25">
      <c r="E2" s="243" t="s">
        <v>1</v>
      </c>
      <c r="F2" s="243"/>
      <c r="G2" s="243"/>
      <c r="H2" s="243"/>
      <c r="J2" s="258">
        <v>34</v>
      </c>
      <c r="K2" s="258"/>
    </row>
    <row r="3" spans="3:11">
      <c r="J3" s="258"/>
      <c r="K3" s="258"/>
    </row>
    <row r="4" spans="3:11" ht="27" customHeight="1">
      <c r="C4" s="250" t="s">
        <v>55</v>
      </c>
      <c r="D4" s="250"/>
      <c r="E4" s="250"/>
      <c r="J4" s="258"/>
      <c r="K4" s="258"/>
    </row>
    <row r="5" spans="3:11" ht="20.25">
      <c r="C5" s="249" t="s">
        <v>81</v>
      </c>
      <c r="D5" s="249"/>
      <c r="E5" s="249"/>
      <c r="J5" s="258"/>
      <c r="K5" s="258"/>
    </row>
    <row r="6" spans="3:11" ht="20.25">
      <c r="C6" s="1"/>
      <c r="D6" s="1"/>
      <c r="E6" s="1"/>
      <c r="J6" s="258"/>
      <c r="K6" s="258"/>
    </row>
    <row r="14" spans="3:11" ht="23.25">
      <c r="C14" s="225" t="s">
        <v>155</v>
      </c>
      <c r="D14" s="225"/>
      <c r="E14" s="246" t="str">
        <f>VLOOKUP(J2,قائمة!C4:W50,2,0)&amp;" "&amp;VLOOKUP(J2,قائمة!C4:W50,3,0)</f>
        <v xml:space="preserve"> </v>
      </c>
      <c r="F14" s="246"/>
      <c r="G14" s="246"/>
      <c r="H14" s="246"/>
    </row>
    <row r="15" spans="3:11" ht="20.25">
      <c r="C15" s="2"/>
      <c r="D15" s="2"/>
      <c r="E15" s="2"/>
      <c r="F15" s="2"/>
      <c r="G15" s="2"/>
      <c r="H15" s="2"/>
    </row>
    <row r="16" spans="3:11" ht="26.25">
      <c r="C16" s="2" t="s">
        <v>9</v>
      </c>
      <c r="D16" s="2"/>
      <c r="E16" s="255">
        <f>VLOOKUP(J2,قائمة!C4:W50,5,0)</f>
        <v>30094</v>
      </c>
      <c r="F16" s="255"/>
      <c r="G16" s="4" t="s">
        <v>19</v>
      </c>
      <c r="H16" s="253" t="str">
        <f>VLOOKUP(J2,قائمة!C4:W50,6,0)</f>
        <v>سيدي بلعباس</v>
      </c>
      <c r="I16" s="253"/>
    </row>
    <row r="17" spans="3:9" ht="20.25">
      <c r="C17" s="2"/>
      <c r="D17" s="2"/>
      <c r="E17" s="2"/>
      <c r="F17" s="2"/>
      <c r="G17" s="2"/>
      <c r="H17" s="2"/>
    </row>
    <row r="18" spans="3:9" ht="26.25">
      <c r="C18" s="2" t="s">
        <v>10</v>
      </c>
      <c r="D18" s="2"/>
      <c r="E18" s="5">
        <f>VLOOKUP(J2,قائمة!C4:W50,12,0)</f>
        <v>0</v>
      </c>
      <c r="F18" s="254" t="s">
        <v>14</v>
      </c>
      <c r="G18" s="254"/>
      <c r="H18" s="5">
        <f>VLOOKUP(J2,قائمة!C4:W50,13,0)</f>
        <v>0</v>
      </c>
    </row>
    <row r="19" spans="3:9" ht="20.25">
      <c r="C19" s="2"/>
      <c r="D19" s="2"/>
      <c r="E19" s="2"/>
      <c r="F19" s="2"/>
      <c r="G19" s="2"/>
      <c r="H19" s="2"/>
    </row>
    <row r="20" spans="3:9" ht="30">
      <c r="C20" s="257" t="s">
        <v>11</v>
      </c>
      <c r="D20" s="257"/>
      <c r="E20" s="22">
        <f>VLOOKUP(J2,قائمة!C4:W50,14,0)</f>
        <v>0</v>
      </c>
      <c r="F20" s="249" t="s">
        <v>12</v>
      </c>
      <c r="G20" s="249"/>
      <c r="H20" s="251">
        <f>VLOOKUP(J2,قائمة!C4:W50,15,0)</f>
        <v>0</v>
      </c>
      <c r="I20" s="252"/>
    </row>
    <row r="21" spans="3:9" ht="20.25">
      <c r="C21" s="2"/>
      <c r="D21" s="2"/>
      <c r="E21" s="2"/>
      <c r="F21" s="2"/>
      <c r="G21" s="2"/>
      <c r="H21" s="2"/>
    </row>
    <row r="22" spans="3:9" ht="20.25">
      <c r="C22" s="2"/>
      <c r="D22" s="2"/>
      <c r="E22" s="2"/>
      <c r="F22" s="2"/>
      <c r="G22" s="2"/>
      <c r="H22" s="2"/>
    </row>
    <row r="23" spans="3:9" ht="26.25">
      <c r="C23" s="249" t="s">
        <v>3</v>
      </c>
      <c r="D23" s="249"/>
      <c r="E23" s="253" t="str">
        <f>VLOOKUP(J2,قائمة!C4:W50,4,0)</f>
        <v>أستاذ تعليم متوسط</v>
      </c>
      <c r="F23" s="253"/>
      <c r="G23" s="253"/>
      <c r="H23" s="253"/>
    </row>
    <row r="24" spans="3:9" ht="20.25">
      <c r="C24" s="2"/>
      <c r="D24" s="2"/>
      <c r="E24" s="2"/>
      <c r="F24" s="2"/>
      <c r="G24" s="2"/>
      <c r="H24" s="2"/>
    </row>
    <row r="25" spans="3:9" ht="27.75">
      <c r="C25" s="249" t="s">
        <v>13</v>
      </c>
      <c r="D25" s="249"/>
      <c r="E25" s="259" t="s">
        <v>80</v>
      </c>
      <c r="F25" s="259"/>
      <c r="G25" s="259"/>
      <c r="H25" s="259"/>
      <c r="I25" s="259"/>
    </row>
    <row r="26" spans="3:9" ht="27.75">
      <c r="C26" s="1"/>
      <c r="D26" s="1"/>
      <c r="E26" s="6"/>
      <c r="F26" s="6"/>
      <c r="G26" s="6"/>
      <c r="H26" s="2"/>
    </row>
    <row r="27" spans="3:9" ht="20.25">
      <c r="C27" s="2"/>
      <c r="D27" s="2"/>
      <c r="E27" s="2"/>
      <c r="F27" s="2"/>
      <c r="G27" s="2"/>
      <c r="H27" s="2"/>
    </row>
    <row r="30" spans="3:9">
      <c r="F30" s="256">
        <f>VLOOKUP(J2,قائمة!C3:W50,14,1)</f>
        <v>0</v>
      </c>
      <c r="G30" s="256"/>
      <c r="H30" s="256"/>
      <c r="I30" s="256"/>
    </row>
    <row r="31" spans="3:9" ht="26.25">
      <c r="D31" s="5">
        <f>VLOOKUP(J2,قائمة!C4:W50,16,0)</f>
        <v>0</v>
      </c>
      <c r="F31" s="256"/>
      <c r="G31" s="256"/>
      <c r="H31" s="256"/>
      <c r="I31" s="256"/>
    </row>
    <row r="32" spans="3:9" ht="27.75">
      <c r="D32" s="7"/>
      <c r="F32" s="256"/>
      <c r="G32" s="256"/>
      <c r="H32" s="256"/>
      <c r="I32" s="256"/>
    </row>
    <row r="33" spans="5:9">
      <c r="F33" s="3"/>
      <c r="G33" s="3"/>
      <c r="H33" s="3"/>
      <c r="I33" s="3"/>
    </row>
    <row r="34" spans="5:9" ht="20.25">
      <c r="E34" s="254" t="s">
        <v>82</v>
      </c>
      <c r="F34" s="254"/>
      <c r="G34" s="254"/>
      <c r="H34" s="255">
        <f ca="1">TODAY()</f>
        <v>42856</v>
      </c>
      <c r="I34" s="255"/>
    </row>
    <row r="35" spans="5:9" ht="20.25">
      <c r="G35" s="249" t="s">
        <v>23</v>
      </c>
      <c r="H35" s="249"/>
    </row>
  </sheetData>
  <mergeCells count="21">
    <mergeCell ref="H34:I34"/>
    <mergeCell ref="J2:K6"/>
    <mergeCell ref="E25:I25"/>
    <mergeCell ref="E34:G34"/>
    <mergeCell ref="E14:H14"/>
    <mergeCell ref="G35:H35"/>
    <mergeCell ref="E1:H1"/>
    <mergeCell ref="E2:H2"/>
    <mergeCell ref="C4:E4"/>
    <mergeCell ref="C5:E5"/>
    <mergeCell ref="C23:D23"/>
    <mergeCell ref="H20:I20"/>
    <mergeCell ref="E23:H23"/>
    <mergeCell ref="F18:G18"/>
    <mergeCell ref="E16:F16"/>
    <mergeCell ref="F20:G20"/>
    <mergeCell ref="C25:D25"/>
    <mergeCell ref="C14:D14"/>
    <mergeCell ref="H16:I16"/>
    <mergeCell ref="F30:I32"/>
    <mergeCell ref="C20:D20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C1:N33"/>
  <sheetViews>
    <sheetView rightToLeft="1" view="pageBreakPreview" zoomScaleSheetLayoutView="100" workbookViewId="0">
      <selection activeCell="O12" sqref="O12"/>
    </sheetView>
  </sheetViews>
  <sheetFormatPr defaultColWidth="8.875" defaultRowHeight="14.25"/>
  <cols>
    <col min="3" max="3" width="7.875" customWidth="1"/>
    <col min="4" max="4" width="9.375" customWidth="1"/>
    <col min="5" max="5" width="19.625" customWidth="1"/>
    <col min="7" max="7" width="10.625" customWidth="1"/>
    <col min="8" max="8" width="5.375" customWidth="1"/>
    <col min="9" max="11" width="5.375" style="8" customWidth="1"/>
    <col min="12" max="12" width="8.625" customWidth="1"/>
  </cols>
  <sheetData>
    <row r="1" spans="3:14" ht="18">
      <c r="C1" s="16"/>
      <c r="D1" s="16"/>
      <c r="E1" s="319" t="s">
        <v>0</v>
      </c>
      <c r="F1" s="319"/>
      <c r="G1" s="319"/>
      <c r="H1" s="319"/>
      <c r="I1" s="319"/>
      <c r="J1" s="319"/>
    </row>
    <row r="2" spans="3:14" ht="18">
      <c r="C2" s="16"/>
      <c r="D2" s="16"/>
      <c r="E2" s="319" t="s">
        <v>25</v>
      </c>
      <c r="F2" s="319"/>
      <c r="G2" s="319"/>
      <c r="H2" s="319"/>
      <c r="I2" s="319"/>
      <c r="J2" s="319"/>
    </row>
    <row r="3" spans="3:14" ht="18">
      <c r="C3" s="339" t="s">
        <v>97</v>
      </c>
      <c r="D3" s="339"/>
      <c r="E3" s="339"/>
      <c r="F3" s="16"/>
      <c r="G3" s="19"/>
      <c r="H3" s="19"/>
      <c r="I3" s="319" t="s">
        <v>71</v>
      </c>
      <c r="J3" s="319"/>
      <c r="K3" s="319"/>
      <c r="L3" s="19"/>
      <c r="M3" s="260">
        <v>27</v>
      </c>
      <c r="N3" s="260"/>
    </row>
    <row r="4" spans="3:14" ht="20.25" customHeight="1">
      <c r="C4" s="339" t="s">
        <v>98</v>
      </c>
      <c r="D4" s="339"/>
      <c r="E4" s="339"/>
      <c r="F4" s="16"/>
      <c r="G4" s="16"/>
      <c r="H4" s="20"/>
      <c r="I4" s="329" t="s">
        <v>95</v>
      </c>
      <c r="J4" s="329"/>
      <c r="K4" s="329"/>
      <c r="L4" s="20"/>
      <c r="M4" s="260"/>
      <c r="N4" s="260"/>
    </row>
    <row r="5" spans="3:14">
      <c r="M5" s="260"/>
      <c r="N5" s="260"/>
    </row>
    <row r="6" spans="3:14" ht="20.25" customHeight="1">
      <c r="D6" s="320"/>
      <c r="E6" s="340" t="s">
        <v>70</v>
      </c>
      <c r="F6" s="341"/>
      <c r="G6" s="341"/>
      <c r="H6" s="341"/>
      <c r="I6" s="341"/>
      <c r="J6" s="342"/>
      <c r="M6" s="260"/>
      <c r="N6" s="260"/>
    </row>
    <row r="7" spans="3:14" ht="14.25" customHeight="1">
      <c r="D7" s="320"/>
      <c r="E7" s="343"/>
      <c r="F7" s="344"/>
      <c r="G7" s="344"/>
      <c r="H7" s="344"/>
      <c r="I7" s="344"/>
      <c r="J7" s="345"/>
      <c r="M7" s="260"/>
      <c r="N7" s="260"/>
    </row>
    <row r="8" spans="3:14" ht="18">
      <c r="E8" s="319" t="s">
        <v>26</v>
      </c>
      <c r="F8" s="319"/>
      <c r="G8" s="319"/>
      <c r="H8" s="319"/>
      <c r="I8" s="319"/>
      <c r="J8" s="319"/>
    </row>
    <row r="9" spans="3:14" ht="18">
      <c r="E9" s="319" t="s">
        <v>94</v>
      </c>
      <c r="F9" s="319"/>
      <c r="G9" s="319"/>
      <c r="H9" s="319"/>
      <c r="I9" s="319"/>
      <c r="J9" s="319"/>
    </row>
    <row r="10" spans="3:14" ht="20.25">
      <c r="E10" s="257" t="s">
        <v>96</v>
      </c>
      <c r="F10" s="257"/>
      <c r="G10" s="257"/>
      <c r="H10" s="257"/>
    </row>
    <row r="11" spans="3:14" ht="20.25">
      <c r="C11" s="338" t="s">
        <v>27</v>
      </c>
      <c r="D11" s="338"/>
      <c r="E11" s="2" t="str">
        <f>VLOOKUP(M3,قائمة!C25:X50,2,0)&amp;" "&amp;VLOOKUP(M3,قائمة!C25:X50,3,0)</f>
        <v xml:space="preserve"> </v>
      </c>
      <c r="F11" s="16" t="s">
        <v>28</v>
      </c>
      <c r="G11" s="16" t="s">
        <v>53</v>
      </c>
      <c r="H11" s="19"/>
      <c r="I11" s="19" t="s">
        <v>29</v>
      </c>
      <c r="J11" s="19"/>
      <c r="K11" s="319" t="str">
        <f>VLOOKUP(M3,قائمة!C25:X50,21,1)</f>
        <v>مواظب ويعمل بجد</v>
      </c>
      <c r="L11" s="319"/>
    </row>
    <row r="12" spans="3:14" ht="15" thickBot="1"/>
    <row r="13" spans="3:14" ht="15.75" thickBot="1">
      <c r="C13" s="321" t="s">
        <v>216</v>
      </c>
      <c r="D13" s="323" t="s">
        <v>30</v>
      </c>
      <c r="E13" s="324"/>
      <c r="F13" s="324"/>
      <c r="G13" s="324"/>
      <c r="H13" s="324"/>
      <c r="I13" s="305" t="s">
        <v>31</v>
      </c>
      <c r="J13" s="306"/>
      <c r="K13" s="307"/>
      <c r="L13" s="327" t="s">
        <v>32</v>
      </c>
    </row>
    <row r="14" spans="3:14" ht="15.75" thickBot="1">
      <c r="C14" s="322"/>
      <c r="D14" s="325"/>
      <c r="E14" s="326"/>
      <c r="F14" s="326"/>
      <c r="G14" s="326"/>
      <c r="H14" s="326"/>
      <c r="I14" s="182" t="s">
        <v>33</v>
      </c>
      <c r="J14" s="182" t="s">
        <v>34</v>
      </c>
      <c r="K14" s="183" t="s">
        <v>35</v>
      </c>
      <c r="L14" s="328"/>
    </row>
    <row r="15" spans="3:14" ht="33.950000000000003" customHeight="1">
      <c r="C15" s="270" t="s">
        <v>116</v>
      </c>
      <c r="D15" s="285" t="s">
        <v>39</v>
      </c>
      <c r="E15" s="273" t="s">
        <v>37</v>
      </c>
      <c r="F15" s="274"/>
      <c r="G15" s="274"/>
      <c r="H15" s="275"/>
      <c r="I15" s="330">
        <f>VLOOKUP(M3,قائمة!C25:AJ54,23,0)</f>
        <v>12</v>
      </c>
      <c r="J15" s="332">
        <f>VLOOKUP(M3,قائمة!C25:AJ54,24,0)</f>
        <v>12</v>
      </c>
      <c r="K15" s="334">
        <f>VLOOKUP(M3,قائمة!C25:AJ54,25,0)</f>
        <v>12</v>
      </c>
      <c r="L15" s="261">
        <f>(I15+J15+K15)/3</f>
        <v>12</v>
      </c>
    </row>
    <row r="16" spans="3:14" ht="33.950000000000003" customHeight="1" thickBot="1">
      <c r="C16" s="271"/>
      <c r="D16" s="286"/>
      <c r="E16" s="276" t="s">
        <v>38</v>
      </c>
      <c r="F16" s="277"/>
      <c r="G16" s="277"/>
      <c r="H16" s="278"/>
      <c r="I16" s="331"/>
      <c r="J16" s="333"/>
      <c r="K16" s="335"/>
      <c r="L16" s="263"/>
    </row>
    <row r="17" spans="3:12" ht="33.950000000000003" customHeight="1">
      <c r="C17" s="271"/>
      <c r="D17" s="285" t="s">
        <v>40</v>
      </c>
      <c r="E17" s="279" t="s">
        <v>41</v>
      </c>
      <c r="F17" s="279"/>
      <c r="G17" s="279"/>
      <c r="H17" s="280"/>
      <c r="I17" s="336">
        <f>VLOOKUP(M3,قائمة!C25:AJ54,26,0)</f>
        <v>4</v>
      </c>
      <c r="J17" s="309">
        <f>VLOOKUP(M3,قائمة!C25:AJ54,27,0)</f>
        <v>4</v>
      </c>
      <c r="K17" s="311">
        <f>VLOOKUP(M3,قائمة!C25:AJ54,28,0)</f>
        <v>4</v>
      </c>
      <c r="L17" s="261">
        <f>(I17+J17+K17)/3</f>
        <v>4</v>
      </c>
    </row>
    <row r="18" spans="3:12" ht="33.950000000000003" customHeight="1">
      <c r="C18" s="271"/>
      <c r="D18" s="308"/>
      <c r="E18" s="281" t="s">
        <v>42</v>
      </c>
      <c r="F18" s="281"/>
      <c r="G18" s="281"/>
      <c r="H18" s="282"/>
      <c r="I18" s="336"/>
      <c r="J18" s="309"/>
      <c r="K18" s="311"/>
      <c r="L18" s="262"/>
    </row>
    <row r="19" spans="3:12" ht="33.950000000000003" customHeight="1" thickBot="1">
      <c r="C19" s="272"/>
      <c r="D19" s="286"/>
      <c r="E19" s="283" t="s">
        <v>43</v>
      </c>
      <c r="F19" s="283"/>
      <c r="G19" s="283"/>
      <c r="H19" s="284"/>
      <c r="I19" s="337"/>
      <c r="J19" s="310"/>
      <c r="K19" s="312"/>
      <c r="L19" s="262"/>
    </row>
    <row r="20" spans="3:12" ht="33.950000000000003" customHeight="1" thickBot="1">
      <c r="C20" s="270" t="s">
        <v>117</v>
      </c>
      <c r="D20" s="174" t="s">
        <v>44</v>
      </c>
      <c r="E20" s="287" t="s">
        <v>224</v>
      </c>
      <c r="F20" s="288"/>
      <c r="G20" s="288"/>
      <c r="H20" s="289"/>
      <c r="I20" s="12">
        <f>VLOOKUP(M3,قائمة!C25:AJ54,29,0)</f>
        <v>6</v>
      </c>
      <c r="J20" s="12">
        <f>VLOOKUP(M3,قائمة!C25:AJ54,30,0)</f>
        <v>6</v>
      </c>
      <c r="K20" s="13">
        <f>VLOOKUP(M3,قائمة!C25:AJ54,31,0)</f>
        <v>6</v>
      </c>
      <c r="L20" s="11">
        <f>(I20+J20+K20)/3</f>
        <v>6</v>
      </c>
    </row>
    <row r="21" spans="3:12" ht="33.950000000000003" customHeight="1">
      <c r="C21" s="271"/>
      <c r="D21" s="285" t="s">
        <v>45</v>
      </c>
      <c r="E21" s="290" t="s">
        <v>223</v>
      </c>
      <c r="F21" s="291"/>
      <c r="G21" s="291"/>
      <c r="H21" s="292"/>
      <c r="I21" s="14">
        <f>VLOOKUP(M3,قائمة!C25:AJ54,32,0)</f>
        <v>3</v>
      </c>
      <c r="J21" s="14">
        <f>VLOOKUP(M3,قائمة!C25:AJ54,33,0)</f>
        <v>3</v>
      </c>
      <c r="K21" s="15">
        <f>VLOOKUP(M3,قائمة!C25:AJ54,34,0)</f>
        <v>3</v>
      </c>
      <c r="L21" s="188">
        <f t="shared" ref="L21:L26" si="0">(I21+J21+K21)/3</f>
        <v>3</v>
      </c>
    </row>
    <row r="22" spans="3:12" ht="33.950000000000003" customHeight="1" thickBot="1">
      <c r="C22" s="272"/>
      <c r="D22" s="286"/>
      <c r="E22" s="293" t="s">
        <v>222</v>
      </c>
      <c r="F22" s="294"/>
      <c r="G22" s="294"/>
      <c r="H22" s="295"/>
      <c r="I22" s="186">
        <f>VLOOKUP(M3,قائمة!C25:AY54,35,0)</f>
        <v>3</v>
      </c>
      <c r="J22" s="186">
        <f>VLOOKUP(M3,قائمة!C25:AY54,36,0)</f>
        <v>3</v>
      </c>
      <c r="K22" s="187">
        <f>VLOOKUP(M3,قائمة!C25:AY54,37,0)</f>
        <v>3</v>
      </c>
      <c r="L22" s="189">
        <f t="shared" si="0"/>
        <v>3</v>
      </c>
    </row>
    <row r="23" spans="3:12" ht="33.950000000000003" customHeight="1">
      <c r="C23" s="264" t="s">
        <v>118</v>
      </c>
      <c r="D23" s="265"/>
      <c r="E23" s="296" t="s">
        <v>221</v>
      </c>
      <c r="F23" s="297"/>
      <c r="G23" s="297"/>
      <c r="H23" s="298"/>
      <c r="I23" s="12">
        <f>VLOOKUP(M3,قائمة!C25:AJ54,28,0)</f>
        <v>4</v>
      </c>
      <c r="J23" s="12">
        <f>VLOOKUP(M3,قائمة!C25:AJ54,28,0)</f>
        <v>4</v>
      </c>
      <c r="K23" s="13">
        <f>VLOOKUP(M3,قائمة!C25:AJ54,28,0)</f>
        <v>4</v>
      </c>
      <c r="L23" s="170">
        <f t="shared" si="0"/>
        <v>4</v>
      </c>
    </row>
    <row r="24" spans="3:12" ht="33.950000000000003" customHeight="1">
      <c r="C24" s="266"/>
      <c r="D24" s="267"/>
      <c r="E24" s="299" t="s">
        <v>220</v>
      </c>
      <c r="F24" s="300"/>
      <c r="G24" s="300"/>
      <c r="H24" s="301"/>
      <c r="I24" s="14">
        <f>VLOOKUP(M3,قائمة!C25:AJ54,28,0)</f>
        <v>4</v>
      </c>
      <c r="J24" s="14">
        <f>VLOOKUP(M3,قائمة!C25:AJ54,28,0)</f>
        <v>4</v>
      </c>
      <c r="K24" s="15">
        <f>VLOOKUP(M3,قائمة!C25:AJ54,28,0)</f>
        <v>4</v>
      </c>
      <c r="L24" s="188">
        <f t="shared" si="0"/>
        <v>4</v>
      </c>
    </row>
    <row r="25" spans="3:12" ht="33.950000000000003" customHeight="1">
      <c r="C25" s="266"/>
      <c r="D25" s="267"/>
      <c r="E25" s="299" t="s">
        <v>218</v>
      </c>
      <c r="F25" s="300"/>
      <c r="G25" s="300"/>
      <c r="H25" s="301"/>
      <c r="I25" s="14">
        <f>VLOOKUP(M3,قائمة!C25:AJ54,28,0)</f>
        <v>4</v>
      </c>
      <c r="J25" s="14">
        <f>VLOOKUP(M3,قائمة!C25:AJ54,28,0)</f>
        <v>4</v>
      </c>
      <c r="K25" s="15">
        <f>VLOOKUP(M3,قائمة!C25:AJ54,28,0)</f>
        <v>4</v>
      </c>
      <c r="L25" s="188">
        <f t="shared" si="0"/>
        <v>4</v>
      </c>
    </row>
    <row r="26" spans="3:12" ht="33.950000000000003" customHeight="1" thickBot="1">
      <c r="C26" s="268"/>
      <c r="D26" s="269"/>
      <c r="E26" s="302" t="s">
        <v>219</v>
      </c>
      <c r="F26" s="303"/>
      <c r="G26" s="303"/>
      <c r="H26" s="304"/>
      <c r="I26" s="186">
        <f>VLOOKUP(M3,قائمة!C25:AJ54,28,0)</f>
        <v>4</v>
      </c>
      <c r="J26" s="186">
        <f>VLOOKUP(M3,قائمة!C25:AJ54,28,0)</f>
        <v>4</v>
      </c>
      <c r="K26" s="187">
        <f>VLOOKUP(M3,قائمة!C25:AJ54,28,0)</f>
        <v>4</v>
      </c>
      <c r="L26" s="171">
        <f t="shared" si="0"/>
        <v>4</v>
      </c>
    </row>
    <row r="27" spans="3:12" ht="29.25" customHeight="1" thickBot="1">
      <c r="C27" s="315" t="s">
        <v>36</v>
      </c>
      <c r="D27" s="316"/>
      <c r="E27" s="317"/>
      <c r="F27" s="317"/>
      <c r="G27" s="317"/>
      <c r="H27" s="318"/>
      <c r="I27" s="175">
        <f>SUM(I15:I26)</f>
        <v>44</v>
      </c>
      <c r="J27" s="175">
        <f>SUM(J15:J26)</f>
        <v>44</v>
      </c>
      <c r="K27" s="175">
        <f>SUM(K15:K26)</f>
        <v>44</v>
      </c>
      <c r="L27" s="190">
        <f>SUM(L15:L26)</f>
        <v>44</v>
      </c>
    </row>
    <row r="28" spans="3:12">
      <c r="C28" s="9"/>
      <c r="D28" s="9"/>
      <c r="E28" s="9"/>
      <c r="F28" s="9"/>
      <c r="G28" s="9"/>
      <c r="H28" s="9"/>
      <c r="I28" s="10"/>
      <c r="J28" s="10"/>
      <c r="K28" s="10"/>
      <c r="L28" s="9"/>
    </row>
    <row r="29" spans="3:12" ht="18">
      <c r="C29" s="17" t="s">
        <v>47</v>
      </c>
      <c r="D29" s="314" t="s">
        <v>101</v>
      </c>
      <c r="E29" s="314"/>
      <c r="F29" s="314"/>
      <c r="G29" s="314"/>
      <c r="H29" s="314"/>
      <c r="I29" s="314"/>
      <c r="J29" s="314"/>
      <c r="K29" s="314"/>
      <c r="L29" s="314"/>
    </row>
    <row r="30" spans="3:12" ht="18">
      <c r="C30" s="9"/>
      <c r="D30" s="314" t="s">
        <v>48</v>
      </c>
      <c r="E30" s="314"/>
      <c r="F30" s="314"/>
      <c r="G30" s="314"/>
      <c r="H30" s="314"/>
      <c r="I30" s="314"/>
      <c r="J30" s="314"/>
      <c r="K30" s="314"/>
      <c r="L30" s="18"/>
    </row>
    <row r="31" spans="3:12" ht="18">
      <c r="C31" s="9"/>
      <c r="D31" s="9"/>
      <c r="E31" s="9"/>
      <c r="F31" s="9"/>
      <c r="G31" s="9"/>
      <c r="H31" s="313" t="s">
        <v>49</v>
      </c>
      <c r="I31" s="313"/>
      <c r="J31" s="313"/>
      <c r="K31" s="313"/>
      <c r="L31" s="9"/>
    </row>
    <row r="32" spans="3:12" ht="18">
      <c r="C32" s="313" t="s">
        <v>52</v>
      </c>
      <c r="D32" s="313"/>
      <c r="E32" s="23">
        <v>42697</v>
      </c>
      <c r="F32" s="9"/>
      <c r="G32" s="9"/>
      <c r="H32" s="313" t="s">
        <v>50</v>
      </c>
      <c r="I32" s="313"/>
      <c r="J32" s="313"/>
      <c r="K32" s="313"/>
      <c r="L32" s="9"/>
    </row>
    <row r="33" spans="3:4" ht="18">
      <c r="C33" s="313" t="s">
        <v>51</v>
      </c>
      <c r="D33" s="313"/>
    </row>
  </sheetData>
  <mergeCells count="51">
    <mergeCell ref="E1:J1"/>
    <mergeCell ref="E2:J2"/>
    <mergeCell ref="C3:E3"/>
    <mergeCell ref="C4:E4"/>
    <mergeCell ref="E8:J8"/>
    <mergeCell ref="E6:J7"/>
    <mergeCell ref="C27:H27"/>
    <mergeCell ref="D21:D22"/>
    <mergeCell ref="E10:H10"/>
    <mergeCell ref="I3:K3"/>
    <mergeCell ref="D6:D7"/>
    <mergeCell ref="K11:L11"/>
    <mergeCell ref="C13:C14"/>
    <mergeCell ref="D13:H14"/>
    <mergeCell ref="L13:L14"/>
    <mergeCell ref="I4:K4"/>
    <mergeCell ref="E9:J9"/>
    <mergeCell ref="I15:I16"/>
    <mergeCell ref="J15:J16"/>
    <mergeCell ref="K15:K16"/>
    <mergeCell ref="I17:I19"/>
    <mergeCell ref="C11:D11"/>
    <mergeCell ref="C33:D33"/>
    <mergeCell ref="D29:L29"/>
    <mergeCell ref="D30:K30"/>
    <mergeCell ref="H31:K31"/>
    <mergeCell ref="H32:K32"/>
    <mergeCell ref="C32:D32"/>
    <mergeCell ref="E25:H25"/>
    <mergeCell ref="E26:H26"/>
    <mergeCell ref="I13:K13"/>
    <mergeCell ref="C15:C19"/>
    <mergeCell ref="D17:D19"/>
    <mergeCell ref="J17:J19"/>
    <mergeCell ref="K17:K19"/>
    <mergeCell ref="M3:N7"/>
    <mergeCell ref="L17:L19"/>
    <mergeCell ref="L15:L16"/>
    <mergeCell ref="C23:D26"/>
    <mergeCell ref="C20:C22"/>
    <mergeCell ref="E15:H15"/>
    <mergeCell ref="E16:H16"/>
    <mergeCell ref="E17:H17"/>
    <mergeCell ref="E18:H18"/>
    <mergeCell ref="E19:H19"/>
    <mergeCell ref="D15:D16"/>
    <mergeCell ref="E20:H20"/>
    <mergeCell ref="E21:H21"/>
    <mergeCell ref="E22:H22"/>
    <mergeCell ref="E23:H23"/>
    <mergeCell ref="E24:H24"/>
  </mergeCells>
  <printOptions horizontalCentered="1" verticalCentered="1"/>
  <pageMargins left="0.51181102362204722" right="0.51181102362204722" top="0" bottom="0" header="0" footer="0.39370078740157483"/>
  <pageSetup paperSize="9" scale="96" orientation="portrait" horizontalDpi="300" verticalDpi="3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B1:T36"/>
  <sheetViews>
    <sheetView rightToLeft="1" view="pageBreakPreview" zoomScaleSheetLayoutView="100" workbookViewId="0">
      <selection activeCell="R1" sqref="R1"/>
    </sheetView>
  </sheetViews>
  <sheetFormatPr defaultRowHeight="14.25"/>
  <cols>
    <col min="1" max="1" width="12" customWidth="1"/>
    <col min="2" max="2" width="6.125" style="167" customWidth="1"/>
    <col min="3" max="12" width="5.625" customWidth="1"/>
    <col min="13" max="13" width="4.25" customWidth="1"/>
    <col min="14" max="14" width="6.5" style="167" customWidth="1"/>
    <col min="15" max="15" width="5.625" customWidth="1"/>
    <col min="16" max="16" width="8.875" customWidth="1"/>
    <col min="17" max="17" width="3.625" customWidth="1"/>
    <col min="18" max="18" width="17.125" customWidth="1"/>
    <col min="20" max="20" width="30.25" customWidth="1"/>
  </cols>
  <sheetData>
    <row r="1" spans="2:20" ht="23.25">
      <c r="B1" s="231" t="s">
        <v>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2:20" ht="23.25">
      <c r="B2" s="231" t="s">
        <v>1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161"/>
      <c r="S2" s="161"/>
    </row>
    <row r="3" spans="2:20">
      <c r="Q3" s="161"/>
      <c r="R3" s="161" t="s">
        <v>180</v>
      </c>
      <c r="S3" s="161"/>
    </row>
    <row r="4" spans="2:20" ht="20.25">
      <c r="B4" s="236" t="s">
        <v>130</v>
      </c>
      <c r="C4" s="236"/>
      <c r="D4" s="236"/>
      <c r="E4" s="236"/>
      <c r="F4" s="236"/>
      <c r="G4" s="236"/>
      <c r="H4" s="236"/>
      <c r="I4" s="60"/>
      <c r="J4" s="60"/>
      <c r="K4" s="60"/>
      <c r="L4" s="60"/>
      <c r="M4" s="60"/>
      <c r="N4" s="173"/>
      <c r="O4" s="60"/>
      <c r="P4" s="60"/>
      <c r="Q4" s="162"/>
      <c r="R4" s="161" t="s">
        <v>181</v>
      </c>
      <c r="S4" s="161"/>
    </row>
    <row r="5" spans="2:20" ht="20.25">
      <c r="B5" s="236" t="s">
        <v>131</v>
      </c>
      <c r="C5" s="236"/>
      <c r="D5" s="236"/>
      <c r="E5" s="236"/>
      <c r="F5" s="236"/>
      <c r="G5" s="236"/>
      <c r="H5" s="236"/>
      <c r="I5" s="159"/>
      <c r="J5" s="60"/>
      <c r="K5" s="60"/>
      <c r="L5" s="60"/>
      <c r="M5" s="60"/>
      <c r="N5" s="173"/>
      <c r="O5" s="60"/>
      <c r="P5" s="60"/>
      <c r="Q5" s="162"/>
      <c r="R5" s="161" t="s">
        <v>182</v>
      </c>
      <c r="S5" s="161"/>
    </row>
    <row r="6" spans="2:20" ht="20.25">
      <c r="B6" s="257" t="s">
        <v>178</v>
      </c>
      <c r="C6" s="257"/>
      <c r="D6" s="169">
        <v>25</v>
      </c>
      <c r="E6" s="236" t="s">
        <v>179</v>
      </c>
      <c r="F6" s="236"/>
      <c r="G6" s="60"/>
      <c r="H6" s="60"/>
      <c r="J6" s="2"/>
      <c r="K6" s="257"/>
      <c r="L6" s="257"/>
      <c r="M6" s="257"/>
      <c r="N6" s="169"/>
      <c r="O6" s="2"/>
      <c r="Q6" s="161"/>
      <c r="R6" s="161" t="s">
        <v>183</v>
      </c>
      <c r="S6" s="161"/>
    </row>
    <row r="7" spans="2:20" ht="23.25">
      <c r="B7" s="169"/>
      <c r="C7" s="160"/>
      <c r="D7" s="160"/>
      <c r="E7" s="158"/>
      <c r="F7" s="158"/>
      <c r="J7" s="2"/>
      <c r="L7" s="249" t="s">
        <v>185</v>
      </c>
      <c r="M7" s="249"/>
      <c r="N7" s="249"/>
      <c r="O7" s="249"/>
      <c r="P7" s="249"/>
      <c r="Q7" s="249"/>
      <c r="R7" s="161"/>
      <c r="S7" s="163"/>
    </row>
    <row r="8" spans="2:20" ht="20.25">
      <c r="J8" s="2"/>
      <c r="K8" s="2"/>
      <c r="L8" s="249" t="s">
        <v>186</v>
      </c>
      <c r="M8" s="249"/>
      <c r="N8" s="249"/>
      <c r="O8" s="249"/>
      <c r="P8" s="249"/>
      <c r="Q8" s="249"/>
      <c r="R8" s="161"/>
      <c r="S8" s="161"/>
    </row>
    <row r="9" spans="2:20" ht="20.25">
      <c r="J9" s="168"/>
      <c r="K9" s="168"/>
      <c r="L9" s="257" t="s">
        <v>184</v>
      </c>
      <c r="M9" s="257"/>
      <c r="N9" s="371" t="s">
        <v>188</v>
      </c>
      <c r="O9" s="371"/>
      <c r="P9" s="371"/>
      <c r="Q9" s="371"/>
    </row>
    <row r="10" spans="2:20" ht="21.95" customHeight="1">
      <c r="I10" s="164"/>
      <c r="J10" s="164"/>
      <c r="K10" s="164"/>
      <c r="L10" s="164"/>
      <c r="M10" s="164"/>
      <c r="N10" s="169"/>
      <c r="O10" s="164"/>
      <c r="P10" s="164"/>
      <c r="Q10" s="164"/>
    </row>
    <row r="11" spans="2:20">
      <c r="T11" t="s">
        <v>188</v>
      </c>
    </row>
    <row r="12" spans="2:20">
      <c r="T12" t="s">
        <v>183</v>
      </c>
    </row>
    <row r="13" spans="2:20" ht="21.95" customHeight="1" thickBot="1">
      <c r="B13" s="1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9"/>
      <c r="P13" s="9"/>
      <c r="Q13" s="9"/>
      <c r="T13" t="s">
        <v>209</v>
      </c>
    </row>
    <row r="14" spans="2:20" s="176" customFormat="1" ht="26.25" customHeight="1" thickBot="1">
      <c r="B14" s="177" t="s">
        <v>4</v>
      </c>
      <c r="C14" s="354" t="s">
        <v>205</v>
      </c>
      <c r="D14" s="355"/>
      <c r="E14" s="355"/>
      <c r="F14" s="355"/>
      <c r="G14" s="355"/>
      <c r="H14" s="355"/>
      <c r="I14" s="355"/>
      <c r="J14" s="355"/>
      <c r="K14" s="355"/>
      <c r="L14" s="355"/>
      <c r="M14" s="356"/>
      <c r="N14" s="177" t="s">
        <v>202</v>
      </c>
      <c r="O14" s="354" t="s">
        <v>203</v>
      </c>
      <c r="P14" s="355"/>
      <c r="Q14" s="356"/>
      <c r="T14" t="s">
        <v>206</v>
      </c>
    </row>
    <row r="15" spans="2:20" s="179" customFormat="1" ht="24" customHeight="1">
      <c r="B15" s="172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178"/>
      <c r="O15" s="362" t="s">
        <v>210</v>
      </c>
      <c r="P15" s="363"/>
      <c r="Q15" s="364"/>
      <c r="T15" s="179" t="s">
        <v>187</v>
      </c>
    </row>
    <row r="16" spans="2:20" s="179" customFormat="1" ht="24" customHeight="1">
      <c r="B16" s="170"/>
      <c r="C16" s="358" t="s">
        <v>211</v>
      </c>
      <c r="D16" s="359"/>
      <c r="E16" s="359"/>
      <c r="F16" s="359"/>
      <c r="G16" s="359"/>
      <c r="H16" s="359"/>
      <c r="I16" s="359"/>
      <c r="J16" s="359"/>
      <c r="K16" s="359"/>
      <c r="L16" s="359"/>
      <c r="M16" s="360"/>
      <c r="N16" s="180"/>
      <c r="O16" s="365"/>
      <c r="P16" s="366"/>
      <c r="Q16" s="367"/>
    </row>
    <row r="17" spans="2:17" s="179" customFormat="1" ht="24" customHeight="1">
      <c r="B17" s="170"/>
      <c r="C17" s="361"/>
      <c r="D17" s="361"/>
      <c r="E17" s="361"/>
      <c r="F17" s="361"/>
      <c r="G17" s="361"/>
      <c r="H17" s="361"/>
      <c r="I17" s="361"/>
      <c r="J17" s="361"/>
      <c r="K17" s="361"/>
      <c r="L17" s="361"/>
      <c r="M17" s="361"/>
      <c r="N17" s="180"/>
      <c r="O17" s="365"/>
      <c r="P17" s="366"/>
      <c r="Q17" s="367"/>
    </row>
    <row r="18" spans="2:17" s="179" customFormat="1" ht="24" customHeight="1">
      <c r="B18" s="170">
        <v>1</v>
      </c>
      <c r="C18" s="351" t="s">
        <v>208</v>
      </c>
      <c r="D18" s="352"/>
      <c r="E18" s="352"/>
      <c r="F18" s="352"/>
      <c r="G18" s="352"/>
      <c r="H18" s="352"/>
      <c r="I18" s="352"/>
      <c r="J18" s="352"/>
      <c r="K18" s="352"/>
      <c r="L18" s="352"/>
      <c r="M18" s="353"/>
      <c r="N18" s="180"/>
      <c r="O18" s="365"/>
      <c r="P18" s="366"/>
      <c r="Q18" s="367"/>
    </row>
    <row r="19" spans="2:17" s="179" customFormat="1" ht="24" customHeight="1">
      <c r="B19" s="170">
        <v>2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180"/>
      <c r="O19" s="365"/>
      <c r="P19" s="366"/>
      <c r="Q19" s="367"/>
    </row>
    <row r="20" spans="2:17" s="179" customFormat="1" ht="24" customHeight="1">
      <c r="B20" s="170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180"/>
      <c r="O20" s="365"/>
      <c r="P20" s="366"/>
      <c r="Q20" s="367"/>
    </row>
    <row r="21" spans="2:17" s="179" customFormat="1" ht="24" customHeight="1">
      <c r="B21" s="170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180"/>
      <c r="O21" s="365"/>
      <c r="P21" s="366"/>
      <c r="Q21" s="367"/>
    </row>
    <row r="22" spans="2:17" s="179" customFormat="1" ht="24" customHeight="1">
      <c r="B22" s="170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180"/>
      <c r="O22" s="365"/>
      <c r="P22" s="366"/>
      <c r="Q22" s="367"/>
    </row>
    <row r="23" spans="2:17" s="179" customFormat="1" ht="24" customHeight="1">
      <c r="B23" s="170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180"/>
      <c r="O23" s="365"/>
      <c r="P23" s="366"/>
      <c r="Q23" s="367"/>
    </row>
    <row r="24" spans="2:17" s="179" customFormat="1" ht="24" customHeight="1">
      <c r="B24" s="170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180"/>
      <c r="O24" s="365"/>
      <c r="P24" s="366"/>
      <c r="Q24" s="367"/>
    </row>
    <row r="25" spans="2:17" s="179" customFormat="1" ht="24" customHeight="1">
      <c r="B25" s="170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180"/>
      <c r="O25" s="365"/>
      <c r="P25" s="366"/>
      <c r="Q25" s="367"/>
    </row>
    <row r="26" spans="2:17" s="179" customFormat="1" ht="24" customHeight="1">
      <c r="B26" s="170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180"/>
      <c r="O26" s="365"/>
      <c r="P26" s="366"/>
      <c r="Q26" s="367"/>
    </row>
    <row r="27" spans="2:17" s="179" customFormat="1" ht="24" customHeight="1">
      <c r="B27" s="170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180"/>
      <c r="O27" s="365"/>
      <c r="P27" s="366"/>
      <c r="Q27" s="367"/>
    </row>
    <row r="28" spans="2:17" s="179" customFormat="1" ht="24" customHeight="1">
      <c r="B28" s="170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180"/>
      <c r="O28" s="365"/>
      <c r="P28" s="366"/>
      <c r="Q28" s="367"/>
    </row>
    <row r="29" spans="2:17" s="179" customFormat="1" ht="24" customHeight="1">
      <c r="B29" s="170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180"/>
      <c r="O29" s="365"/>
      <c r="P29" s="366"/>
      <c r="Q29" s="367"/>
    </row>
    <row r="30" spans="2:17" s="179" customFormat="1" ht="24" customHeight="1">
      <c r="B30" s="170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180"/>
      <c r="O30" s="365"/>
      <c r="P30" s="366"/>
      <c r="Q30" s="367"/>
    </row>
    <row r="31" spans="2:17" s="179" customFormat="1" ht="24" customHeight="1">
      <c r="B31" s="170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180"/>
      <c r="O31" s="365"/>
      <c r="P31" s="366"/>
      <c r="Q31" s="367"/>
    </row>
    <row r="32" spans="2:17" s="179" customFormat="1" ht="24" customHeight="1" thickBot="1">
      <c r="B32" s="170"/>
      <c r="C32" s="348"/>
      <c r="D32" s="349"/>
      <c r="E32" s="349"/>
      <c r="F32" s="349"/>
      <c r="G32" s="349"/>
      <c r="H32" s="349"/>
      <c r="I32" s="349"/>
      <c r="J32" s="349"/>
      <c r="K32" s="349"/>
      <c r="L32" s="349"/>
      <c r="M32" s="350"/>
      <c r="N32" s="180"/>
      <c r="O32" s="365"/>
      <c r="P32" s="366"/>
      <c r="Q32" s="367"/>
    </row>
    <row r="33" spans="2:17" ht="24" customHeight="1" thickBot="1">
      <c r="B33" s="354" t="s">
        <v>204</v>
      </c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6"/>
      <c r="N33" s="175">
        <f>SUM(N15:N32)</f>
        <v>0</v>
      </c>
      <c r="O33" s="368"/>
      <c r="P33" s="369"/>
      <c r="Q33" s="370"/>
    </row>
    <row r="34" spans="2:17"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  <c r="O34" s="9"/>
      <c r="P34" s="9"/>
      <c r="Q34" s="9"/>
    </row>
    <row r="35" spans="2:17" ht="23.25">
      <c r="C35" s="9"/>
      <c r="D35" s="9"/>
      <c r="E35" s="9"/>
      <c r="F35" s="9"/>
      <c r="G35" s="9"/>
      <c r="H35" s="9"/>
      <c r="I35" s="9"/>
      <c r="J35" s="9"/>
      <c r="K35" s="347" t="s">
        <v>150</v>
      </c>
      <c r="L35" s="347"/>
      <c r="M35" s="347"/>
      <c r="N35" s="347"/>
      <c r="O35" s="346">
        <f ca="1">TODAY()</f>
        <v>42856</v>
      </c>
      <c r="P35" s="346"/>
      <c r="Q35" s="9"/>
    </row>
    <row r="36" spans="2:17" ht="23.25">
      <c r="K36" s="58"/>
      <c r="L36" s="223" t="s">
        <v>207</v>
      </c>
      <c r="M36" s="223"/>
      <c r="N36" s="223"/>
      <c r="O36" s="58"/>
      <c r="P36" s="58"/>
      <c r="Q36" s="58"/>
    </row>
  </sheetData>
  <mergeCells count="36">
    <mergeCell ref="L7:Q7"/>
    <mergeCell ref="B4:H4"/>
    <mergeCell ref="B5:H5"/>
    <mergeCell ref="L8:Q8"/>
    <mergeCell ref="N9:Q9"/>
    <mergeCell ref="L9:M9"/>
    <mergeCell ref="B1:Q1"/>
    <mergeCell ref="B2:Q2"/>
    <mergeCell ref="B6:C6"/>
    <mergeCell ref="E6:F6"/>
    <mergeCell ref="K6:M6"/>
    <mergeCell ref="C14:M14"/>
    <mergeCell ref="O14:Q14"/>
    <mergeCell ref="C15:M15"/>
    <mergeCell ref="C16:M16"/>
    <mergeCell ref="C17:M17"/>
    <mergeCell ref="O15:Q33"/>
    <mergeCell ref="L36:N36"/>
    <mergeCell ref="C29:M29"/>
    <mergeCell ref="C30:M30"/>
    <mergeCell ref="C31:M31"/>
    <mergeCell ref="C24:M24"/>
    <mergeCell ref="C25:M25"/>
    <mergeCell ref="C26:M26"/>
    <mergeCell ref="C27:M27"/>
    <mergeCell ref="C28:M28"/>
    <mergeCell ref="B33:M33"/>
    <mergeCell ref="O35:P35"/>
    <mergeCell ref="K35:N35"/>
    <mergeCell ref="C32:M32"/>
    <mergeCell ref="C18:M18"/>
    <mergeCell ref="C19:M19"/>
    <mergeCell ref="C20:M20"/>
    <mergeCell ref="C21:M21"/>
    <mergeCell ref="C22:M22"/>
    <mergeCell ref="C23:M23"/>
  </mergeCells>
  <dataValidations count="1">
    <dataValidation type="list" allowBlank="1" showInputMessage="1" showErrorMessage="1" sqref="N9:Q9">
      <formula1>$T$11:$T$15</formula1>
    </dataValidation>
  </dataValidations>
  <printOptions horizontalCentered="1"/>
  <pageMargins left="0.31496062992125984" right="0.31496062992125984" top="0.55118110236220474" bottom="0.55118110236220474" header="0.11811023622047245" footer="0.31496062992125984"/>
  <pageSetup paperSize="9" scale="9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61"/>
  <sheetViews>
    <sheetView rightToLeft="1" view="pageBreakPreview" zoomScale="90" zoomScaleSheetLayoutView="90" workbookViewId="0"/>
  </sheetViews>
  <sheetFormatPr defaultRowHeight="14.25"/>
  <sheetData>
    <row r="1" spans="1:33" ht="18.95" customHeight="1"/>
    <row r="2" spans="1:33" ht="18.95" customHeight="1"/>
    <row r="3" spans="1:33" ht="18.95" customHeight="1">
      <c r="A3" s="373" t="s">
        <v>200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165"/>
      <c r="AA3" s="165"/>
      <c r="AB3" s="165"/>
      <c r="AC3" s="165"/>
      <c r="AD3" s="165"/>
      <c r="AE3" s="165"/>
      <c r="AF3" s="165"/>
      <c r="AG3" s="165"/>
    </row>
    <row r="4" spans="1:33" ht="18.95" customHeight="1">
      <c r="A4" s="372" t="s">
        <v>190</v>
      </c>
      <c r="B4" s="372"/>
      <c r="C4" s="372"/>
      <c r="D4" s="372"/>
      <c r="E4" s="372"/>
      <c r="F4" s="372"/>
      <c r="G4" s="372"/>
      <c r="H4" s="372"/>
      <c r="I4" s="372"/>
      <c r="J4" s="372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</row>
    <row r="5" spans="1:33" ht="18.95" customHeight="1">
      <c r="A5" s="372" t="s">
        <v>201</v>
      </c>
      <c r="B5" s="372"/>
      <c r="C5" s="372"/>
      <c r="D5" s="372"/>
      <c r="E5" s="372"/>
      <c r="F5" s="372"/>
      <c r="G5" s="372"/>
      <c r="H5" s="372"/>
      <c r="I5" s="372"/>
      <c r="J5" s="372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</row>
    <row r="6" spans="1:33" ht="18.95" customHeight="1">
      <c r="A6" s="372" t="s">
        <v>191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</row>
    <row r="7" spans="1:33" ht="18.95" customHeight="1">
      <c r="A7" s="372" t="s">
        <v>192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165"/>
      <c r="AA7" s="165"/>
      <c r="AB7" s="165"/>
      <c r="AC7" s="165"/>
      <c r="AD7" s="165"/>
      <c r="AE7" s="165"/>
      <c r="AF7" s="165"/>
      <c r="AG7" s="165"/>
    </row>
    <row r="8" spans="1:33" ht="18.95" customHeight="1">
      <c r="A8" s="372" t="s">
        <v>193</v>
      </c>
      <c r="B8" s="372"/>
      <c r="C8" s="372"/>
      <c r="D8" s="372"/>
      <c r="E8" s="372"/>
      <c r="F8" s="372"/>
      <c r="G8" s="372"/>
      <c r="H8" s="372"/>
      <c r="I8" s="372"/>
      <c r="J8" s="372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</row>
    <row r="9" spans="1:33" ht="18.95" customHeight="1">
      <c r="A9" s="372" t="s">
        <v>194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  <c r="W9" s="372"/>
      <c r="X9" s="372"/>
      <c r="Y9" s="372"/>
      <c r="Z9" s="165"/>
      <c r="AA9" s="165"/>
      <c r="AB9" s="165"/>
      <c r="AC9" s="165"/>
      <c r="AD9" s="165"/>
      <c r="AE9" s="165"/>
      <c r="AF9" s="165"/>
      <c r="AG9" s="165"/>
    </row>
    <row r="10" spans="1:33" ht="18.95" customHeight="1">
      <c r="A10" s="372" t="s">
        <v>195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165"/>
      <c r="AA10" s="165"/>
      <c r="AB10" s="165"/>
      <c r="AC10" s="165"/>
      <c r="AD10" s="165"/>
      <c r="AE10" s="165"/>
      <c r="AF10" s="165"/>
      <c r="AG10" s="165"/>
    </row>
    <row r="11" spans="1:33" ht="18.95" customHeight="1">
      <c r="A11" s="372" t="s">
        <v>196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165"/>
      <c r="AA11" s="165"/>
      <c r="AB11" s="165"/>
      <c r="AC11" s="165"/>
      <c r="AD11" s="165"/>
      <c r="AE11" s="165"/>
      <c r="AF11" s="165"/>
      <c r="AG11" s="165"/>
    </row>
    <row r="12" spans="1:33" ht="18.95" customHeight="1">
      <c r="A12" s="372" t="s">
        <v>197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</row>
    <row r="13" spans="1:33" ht="18.95" customHeight="1">
      <c r="A13" s="372" t="s">
        <v>198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165"/>
      <c r="AA13" s="165"/>
      <c r="AB13" s="165"/>
      <c r="AC13" s="165"/>
      <c r="AD13" s="165"/>
      <c r="AE13" s="165"/>
      <c r="AF13" s="165"/>
      <c r="AG13" s="165"/>
    </row>
    <row r="14" spans="1:33" ht="18.95" customHeight="1">
      <c r="A14" s="372" t="s">
        <v>199</v>
      </c>
      <c r="B14" s="372"/>
      <c r="C14" s="372"/>
      <c r="D14" s="372"/>
      <c r="E14" s="372"/>
      <c r="F14" s="372"/>
      <c r="G14" s="372"/>
      <c r="H14" s="372"/>
      <c r="I14" s="372"/>
      <c r="J14" s="372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33" ht="18.95" customHeight="1">
      <c r="A15" s="372" t="s">
        <v>189</v>
      </c>
      <c r="B15" s="372"/>
      <c r="C15" s="372"/>
      <c r="D15" s="372"/>
      <c r="E15" s="372"/>
      <c r="F15" s="372"/>
      <c r="G15" s="372"/>
      <c r="H15" s="372"/>
      <c r="I15" s="372"/>
      <c r="J15" s="372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</row>
    <row r="16" spans="1:33" ht="18.9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32"/>
    </row>
    <row r="17" spans="1:33" ht="18.95" customHeight="1">
      <c r="A17" s="377"/>
      <c r="B17" s="377"/>
      <c r="C17" s="377"/>
      <c r="D17" s="377"/>
      <c r="E17" s="377"/>
      <c r="F17" s="377"/>
      <c r="G17" s="377"/>
      <c r="H17" s="377"/>
      <c r="I17" s="377"/>
      <c r="J17" s="377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</row>
    <row r="18" spans="1:33" ht="18.95" customHeight="1"/>
    <row r="19" spans="1:33" ht="18.95" customHeight="1"/>
    <row r="20" spans="1:33" ht="18.95" customHeight="1"/>
    <row r="21" spans="1:33" ht="18.95" customHeight="1">
      <c r="B21" s="374">
        <v>42759</v>
      </c>
      <c r="C21" s="374"/>
      <c r="G21" s="375">
        <f>B21+B24</f>
        <v>42857</v>
      </c>
      <c r="H21" s="376"/>
    </row>
    <row r="22" spans="1:33" ht="18.95" customHeight="1"/>
    <row r="23" spans="1:33" ht="18.95" customHeight="1"/>
    <row r="24" spans="1:33" ht="18.95" customHeight="1">
      <c r="B24" s="166">
        <v>98</v>
      </c>
    </row>
    <row r="25" spans="1:33" ht="18.95" customHeight="1"/>
    <row r="26" spans="1:33" ht="18.95" customHeight="1"/>
    <row r="27" spans="1:33" ht="18.95" customHeight="1"/>
    <row r="28" spans="1:33" ht="18.95" customHeight="1"/>
    <row r="29" spans="1:33" ht="18.95" customHeight="1"/>
    <row r="30" spans="1:33" ht="18.95" customHeight="1"/>
    <row r="31" spans="1:33" ht="18.95" customHeight="1"/>
    <row r="32" spans="1:33" ht="18.95" customHeight="1"/>
    <row r="33" ht="18.95" customHeight="1"/>
    <row r="34" ht="18.95" customHeight="1"/>
    <row r="35" ht="18.95" customHeight="1"/>
    <row r="36" ht="18.95" customHeight="1"/>
    <row r="37" ht="18.95" customHeight="1"/>
    <row r="38" ht="18.95" customHeight="1"/>
    <row r="39" ht="18.95" customHeight="1"/>
    <row r="40" ht="18.95" customHeight="1"/>
    <row r="41" ht="18.95" customHeight="1"/>
    <row r="42" ht="18.95" customHeight="1"/>
    <row r="43" ht="18.95" customHeight="1"/>
    <row r="44" ht="18.95" customHeight="1"/>
    <row r="45" ht="18.95" customHeight="1"/>
    <row r="46" ht="18.95" customHeight="1"/>
    <row r="47" ht="18.95" customHeight="1"/>
    <row r="48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</sheetData>
  <mergeCells count="17">
    <mergeCell ref="B21:C21"/>
    <mergeCell ref="G21:H21"/>
    <mergeCell ref="A14:J14"/>
    <mergeCell ref="A15:J15"/>
    <mergeCell ref="A16:J16"/>
    <mergeCell ref="A17:J17"/>
    <mergeCell ref="A10:Y10"/>
    <mergeCell ref="A11:Y11"/>
    <mergeCell ref="A12:Y12"/>
    <mergeCell ref="A13:Y13"/>
    <mergeCell ref="A3:Y3"/>
    <mergeCell ref="A8:J8"/>
    <mergeCell ref="A6:Y6"/>
    <mergeCell ref="A7:Y7"/>
    <mergeCell ref="A9:Y9"/>
    <mergeCell ref="A4:J4"/>
    <mergeCell ref="A5:J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8</vt:i4>
      </vt:variant>
    </vt:vector>
  </HeadingPairs>
  <TitlesOfParts>
    <vt:vector size="18" baseType="lpstr">
      <vt:lpstr>الفهرس</vt:lpstr>
      <vt:lpstr>قائمة</vt:lpstr>
      <vt:lpstr>ش عمل</vt:lpstr>
      <vt:lpstr>م تنصيب</vt:lpstr>
      <vt:lpstr>إستمارة التنقيط</vt:lpstr>
      <vt:lpstr>المردودية</vt:lpstr>
      <vt:lpstr>ج ارسال</vt:lpstr>
      <vt:lpstr>خصم</vt:lpstr>
      <vt:lpstr>الحسومات</vt:lpstr>
      <vt:lpstr>المراقبة</vt:lpstr>
      <vt:lpstr>allal</vt:lpstr>
      <vt:lpstr>'إستمارة التنقيط'!Print_Area</vt:lpstr>
      <vt:lpstr>الفهرس!Print_Area</vt:lpstr>
      <vt:lpstr>المردودية!Print_Area</vt:lpstr>
      <vt:lpstr>'ج ارسال'!Print_Area</vt:lpstr>
      <vt:lpstr>خصم!Print_Area</vt:lpstr>
      <vt:lpstr>'ش عمل'!Print_Area</vt:lpstr>
      <vt:lpstr>'م تنصيب'!Print_Area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ALLAL</dc:creator>
  <cp:lastModifiedBy>ALLAL</cp:lastModifiedBy>
  <cp:lastPrinted>2017-04-30T12:47:25Z</cp:lastPrinted>
  <dcterms:created xsi:type="dcterms:W3CDTF">2011-06-08T15:32:27Z</dcterms:created>
  <dcterms:modified xsi:type="dcterms:W3CDTF">2017-05-01T12:46:27Z</dcterms:modified>
</cp:coreProperties>
</file>